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unhcr365-my.sharepoint.com/personal/honchara_unhcr_org/Documents/Documents/Desktop/UNHCR/LOGISTICS/PROCUREMENT/ITB_Cleaning Services/02_Solicitation documents/ENG/"/>
    </mc:Choice>
  </mc:AlternateContent>
  <xr:revisionPtr revIDLastSave="362" documentId="8_{89E59BAE-E533-4BE6-9766-EB2ABBB596EE}" xr6:coauthVersionLast="47" xr6:coauthVersionMax="47" xr10:uidLastSave="{A7BEF239-B200-4D5E-9176-C9E0EF2C0128}"/>
  <bookViews>
    <workbookView xWindow="-110" yWindow="-110" windowWidth="19420" windowHeight="10300" activeTab="4" xr2:uid="{CAF41B41-38BC-4C9B-8141-B2C51886068D}"/>
  </bookViews>
  <sheets>
    <sheet name="LOT_1 - Kyiv" sheetId="4" r:id="rId1"/>
    <sheet name="LOT_2 - Dnipro" sheetId="5" r:id="rId2"/>
    <sheet name="LOT_3 - Lviv" sheetId="1" r:id="rId3"/>
    <sheet name="LOT_4 - Odesa" sheetId="3" r:id="rId4"/>
    <sheet name="LOT_5 - Kharkiv" sheetId="2" r:id="rId5"/>
  </sheets>
  <definedNames>
    <definedName name="_xlnm.Print_Area" localSheetId="0">'LOT_1 - Kyiv'!$A$2:$J$135</definedName>
    <definedName name="_xlnm.Print_Area" localSheetId="1">'LOT_2 - Dnipro'!$A$2:$J$118</definedName>
    <definedName name="_xlnm.Print_Area" localSheetId="2">'LOT_3 - Lviv'!$A$1:$J$109</definedName>
    <definedName name="_xlnm.Print_Area" localSheetId="3">'LOT_4 - Odesa'!$A$2:$J$109</definedName>
    <definedName name="_xlnm.Print_Area" localSheetId="4">'LOT_5 - Kharkiv'!$A$2:$J$110</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4" l="1"/>
  <c r="H37" i="4"/>
  <c r="H79" i="2"/>
  <c r="H78" i="2"/>
  <c r="H77" i="2"/>
  <c r="H76" i="2"/>
  <c r="H75" i="2"/>
  <c r="H74" i="2"/>
  <c r="H73" i="2"/>
  <c r="H72" i="2"/>
  <c r="H71" i="2"/>
  <c r="H70" i="2"/>
  <c r="H69" i="2"/>
  <c r="H68" i="2"/>
  <c r="H67" i="2"/>
  <c r="H66" i="2"/>
  <c r="H65"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I29" i="2"/>
  <c r="I28" i="2"/>
  <c r="I22" i="2"/>
  <c r="I21" i="2"/>
  <c r="I20" i="2"/>
  <c r="H19" i="2" a="1"/>
  <c r="H19" i="2" s="1"/>
  <c r="I19" i="2" s="1"/>
  <c r="H18" i="2" a="1"/>
  <c r="H18" i="2" s="1"/>
  <c r="I18" i="2" s="1"/>
  <c r="H17" i="2" a="1"/>
  <c r="H17" i="2" s="1"/>
  <c r="I16" i="2"/>
  <c r="I15" i="2"/>
  <c r="I13" i="2"/>
  <c r="H76" i="3"/>
  <c r="H75" i="3"/>
  <c r="H74" i="3"/>
  <c r="H73" i="3"/>
  <c r="H72" i="3"/>
  <c r="H71" i="3"/>
  <c r="H70" i="3"/>
  <c r="H69" i="3"/>
  <c r="H68" i="3"/>
  <c r="H67" i="3"/>
  <c r="H66" i="3"/>
  <c r="H65" i="3"/>
  <c r="H64" i="3"/>
  <c r="H62" i="3"/>
  <c r="H61" i="3"/>
  <c r="H60" i="3"/>
  <c r="H59" i="3"/>
  <c r="H58" i="3"/>
  <c r="H57" i="3"/>
  <c r="H56" i="3"/>
  <c r="H55" i="3"/>
  <c r="H54" i="3"/>
  <c r="H53" i="3"/>
  <c r="H52" i="3"/>
  <c r="H51" i="3"/>
  <c r="H50" i="3"/>
  <c r="H49" i="3"/>
  <c r="H48" i="3"/>
  <c r="H47" i="3"/>
  <c r="H46" i="3"/>
  <c r="H45" i="3"/>
  <c r="H44" i="3"/>
  <c r="H43" i="3"/>
  <c r="H42" i="3"/>
  <c r="H41" i="3"/>
  <c r="H40" i="3"/>
  <c r="H39" i="3"/>
  <c r="H38" i="3"/>
  <c r="H37" i="3"/>
  <c r="H36" i="3"/>
  <c r="I29" i="3"/>
  <c r="I28" i="3"/>
  <c r="I22" i="3"/>
  <c r="I21" i="3"/>
  <c r="I20" i="3"/>
  <c r="H19" i="3" a="1"/>
  <c r="H19" i="3" s="1"/>
  <c r="I19" i="3" s="1"/>
  <c r="H18" i="3" a="1"/>
  <c r="H18" i="3" s="1"/>
  <c r="I18" i="3" s="1"/>
  <c r="H17" i="3" a="1"/>
  <c r="H17" i="3" s="1"/>
  <c r="I16" i="3"/>
  <c r="I15" i="3"/>
  <c r="I14" i="3"/>
  <c r="I13" i="3"/>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87" i="5"/>
  <c r="H86" i="5"/>
  <c r="H85" i="5"/>
  <c r="H84" i="5"/>
  <c r="H83" i="5"/>
  <c r="H82" i="5"/>
  <c r="H81" i="5"/>
  <c r="H80" i="5"/>
  <c r="H79" i="5"/>
  <c r="H78" i="5"/>
  <c r="H77" i="5"/>
  <c r="H76" i="5"/>
  <c r="H75" i="5"/>
  <c r="H74" i="5"/>
  <c r="H73" i="5"/>
  <c r="H72" i="5"/>
  <c r="H71" i="5"/>
  <c r="H70" i="5"/>
  <c r="H69" i="5"/>
  <c r="H68" i="5"/>
  <c r="H67"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I30" i="5"/>
  <c r="I29" i="5"/>
  <c r="I28" i="5"/>
  <c r="I22" i="5"/>
  <c r="I21" i="5"/>
  <c r="I20" i="5"/>
  <c r="H19" i="5" a="1"/>
  <c r="H19" i="5" s="1"/>
  <c r="I19" i="5" s="1"/>
  <c r="H18" i="5" a="1"/>
  <c r="H18" i="5" s="1"/>
  <c r="I18" i="5" s="1"/>
  <c r="H17" i="5" a="1"/>
  <c r="H17" i="5" s="1"/>
  <c r="I16" i="5"/>
  <c r="I15" i="5"/>
  <c r="I13" i="5"/>
  <c r="I30" i="3" l="1"/>
  <c r="I30" i="2"/>
  <c r="H89" i="2"/>
  <c r="I17" i="2"/>
  <c r="H23" i="2" a="1"/>
  <c r="H23" i="2" s="1"/>
  <c r="I23" i="2" s="1"/>
  <c r="H88" i="3"/>
  <c r="I17" i="3"/>
  <c r="H23" i="3" a="1"/>
  <c r="H23" i="3" s="1"/>
  <c r="I23" i="3" s="1"/>
  <c r="H88" i="1"/>
  <c r="H88" i="5"/>
  <c r="I31" i="5"/>
  <c r="I17" i="5"/>
  <c r="H23" i="5" a="1"/>
  <c r="H23" i="5" s="1"/>
  <c r="I23" i="5" s="1"/>
  <c r="I24" i="5" s="1"/>
  <c r="I32" i="5" l="1"/>
  <c r="I24" i="2"/>
  <c r="I31" i="2" s="1"/>
  <c r="I24" i="3"/>
  <c r="I31" i="3" s="1"/>
  <c r="H69" i="4"/>
  <c r="H70" i="4"/>
  <c r="H71" i="4"/>
  <c r="H72" i="4"/>
  <c r="H73" i="4"/>
  <c r="H74" i="4"/>
  <c r="H75" i="4"/>
  <c r="H76" i="4"/>
  <c r="H77" i="4"/>
  <c r="H78" i="4"/>
  <c r="H79" i="4"/>
  <c r="H80" i="4"/>
  <c r="H81" i="4"/>
  <c r="H82" i="4"/>
  <c r="H60" i="4"/>
  <c r="H61" i="4"/>
  <c r="H62" i="4"/>
  <c r="H63" i="4"/>
  <c r="H64" i="4"/>
  <c r="H65" i="4"/>
  <c r="H66" i="4"/>
  <c r="H67" i="4"/>
  <c r="H68" i="4"/>
  <c r="H57" i="4"/>
  <c r="H58" i="4"/>
  <c r="I14" i="4"/>
  <c r="I15" i="4"/>
  <c r="I16" i="4"/>
  <c r="I20" i="4"/>
  <c r="I21" i="4"/>
  <c r="I22" i="4"/>
  <c r="H56" i="4"/>
  <c r="H55" i="4"/>
  <c r="H54" i="4"/>
  <c r="H53" i="4"/>
  <c r="H52" i="4"/>
  <c r="H51" i="4"/>
  <c r="H50" i="4"/>
  <c r="H49" i="4"/>
  <c r="H48" i="4"/>
  <c r="H47" i="4"/>
  <c r="H46" i="4"/>
  <c r="H45" i="4"/>
  <c r="H44" i="4"/>
  <c r="H43" i="4"/>
  <c r="H42" i="4"/>
  <c r="H41" i="4"/>
  <c r="H40" i="4"/>
  <c r="H39" i="4"/>
  <c r="H38" i="4"/>
  <c r="I30" i="4"/>
  <c r="I29" i="4"/>
  <c r="I28" i="4"/>
  <c r="H19" i="4" a="1"/>
  <c r="H19" i="4" s="1"/>
  <c r="I19" i="4" s="1"/>
  <c r="H18" i="4" a="1"/>
  <c r="H18" i="4" s="1"/>
  <c r="I18" i="4" s="1"/>
  <c r="H17" i="4" a="1"/>
  <c r="H17" i="4" s="1"/>
  <c r="I17" i="4" s="1"/>
  <c r="I31" i="4" l="1"/>
  <c r="H105" i="4"/>
  <c r="H23" i="4" a="1"/>
  <c r="H23" i="4" s="1"/>
  <c r="I23" i="4" l="1"/>
  <c r="I24" i="4" s="1"/>
  <c r="I32" i="4" s="1"/>
  <c r="I14" i="1" l="1"/>
  <c r="I15" i="1"/>
  <c r="I20" i="1"/>
  <c r="I21" i="1"/>
  <c r="I22" i="1"/>
  <c r="I13" i="1"/>
  <c r="I29" i="1"/>
  <c r="I28" i="1"/>
  <c r="H19" i="1" a="1"/>
  <c r="H19" i="1" s="1"/>
  <c r="I19" i="1" s="1"/>
  <c r="H18" i="1" a="1"/>
  <c r="H18" i="1" s="1"/>
  <c r="I18" i="1" s="1"/>
  <c r="H17" i="1" a="1"/>
  <c r="H17" i="1" s="1"/>
  <c r="I17" i="1" s="1"/>
  <c r="I30" i="1" l="1"/>
  <c r="H23" i="1" a="1"/>
  <c r="H23" i="1" s="1"/>
  <c r="I23" i="1" s="1"/>
  <c r="I24" i="1" s="1"/>
  <c r="I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<sst xmlns="http://schemas.openxmlformats.org/spreadsheetml/2006/main" count="1308" uniqueCount="339">
  <si>
    <t>[ENTER YOUR COMPANY'S LETTERHEAD] / [ВСТАВТЕ БЛАНК ВАШОЇ КОМПАНІЇ]</t>
  </si>
  <si>
    <t xml:space="preserve">ANNEX C.1 / ДОДАТОК C.1				
FINANCIAL OFFER FORM / ФОРМА ФІНАНСОВОЇ ПРОПОЗИЦІЇ			</t>
  </si>
  <si>
    <t>"We hereby submit our Financial Offer." / "Цим ми подаємо нашу фінансову пропозицію".</t>
  </si>
  <si>
    <t>LOT 1: CLEANING SERVICES, HANDYMAN SERVICES AND CLEANING SUPPLIES FOR THE UNHCR OFFICE IN LVIV
ЛОТ 1: ПОСЛУГИ З ПРИБИРАННЯ ТА ВИТРАТНІ МАТЕРІАЛИ ДЛЯ ПРЕДСТАВНИЦТВА УВКБ ООН У ЛЬВОВІ</t>
  </si>
  <si>
    <t>Offer Validity / Термін дії пропозиції:</t>
  </si>
  <si>
    <t>90 days / 90 днів</t>
  </si>
  <si>
    <t>VAT Status / Статус платника ПДВ]:</t>
  </si>
  <si>
    <r>
      <rPr>
        <sz val="11"/>
        <color theme="1"/>
        <rFont val="Wingdings"/>
        <charset val="2"/>
      </rPr>
      <t>¨</t>
    </r>
    <r>
      <rPr>
        <sz val="11"/>
        <color theme="1"/>
        <rFont val="Calibri"/>
        <family val="2"/>
      </rPr>
      <t xml:space="preserve">    </t>
    </r>
    <r>
      <rPr>
        <sz val="11"/>
        <color theme="1"/>
        <rFont val="Calibri"/>
        <family val="2"/>
        <scheme val="minor"/>
      </rPr>
      <t>VAT Payer / Платник ПДВ</t>
    </r>
  </si>
  <si>
    <r>
      <t xml:space="preserve"> ¨ </t>
    </r>
    <r>
      <rPr>
        <sz val="11"/>
        <rFont val="Calibri"/>
        <family val="2"/>
        <scheme val="minor"/>
      </rPr>
      <t>Not a VAT Payer / Не платник ПДВ</t>
    </r>
  </si>
  <si>
    <t>#</t>
  </si>
  <si>
    <t>Specification</t>
  </si>
  <si>
    <t>Опис</t>
  </si>
  <si>
    <t>Quantity / 
Кількість</t>
  </si>
  <si>
    <t>UoM /
Одиниця вим.</t>
  </si>
  <si>
    <t>Hourly Rate in USD / 
Погодинна ставка
в доларах США</t>
  </si>
  <si>
    <t>Monthly Rate in USD / Щомісячний тариф
в доларах США</t>
  </si>
  <si>
    <t>VAT exclusive / 
без ПДВ</t>
  </si>
  <si>
    <t>A</t>
  </si>
  <si>
    <t>Manpower services</t>
  </si>
  <si>
    <t>Manager (part-time)</t>
  </si>
  <si>
    <t>Менеджер (частково)</t>
  </si>
  <si>
    <t>Income tax</t>
  </si>
  <si>
    <t>Податок на прибуток</t>
  </si>
  <si>
    <t>Personal income tax</t>
  </si>
  <si>
    <t>Податок на доходи фізичних осіб</t>
  </si>
  <si>
    <t>Government tax</t>
  </si>
  <si>
    <t>Single social contribution (ERU)</t>
  </si>
  <si>
    <t>Єдиний соціальний внесок</t>
  </si>
  <si>
    <t>Expenditures on vacation and sick leave</t>
  </si>
  <si>
    <t>Витрати на відпустки та лікарняні</t>
  </si>
  <si>
    <t>Depreciation on equipment, inventory and workwear</t>
  </si>
  <si>
    <t>Амортизація обладнання, інвентарю та спецодягу</t>
  </si>
  <si>
    <t>Administrative and transport costs</t>
  </si>
  <si>
    <t>Адміністративні та транспортні витрати</t>
  </si>
  <si>
    <t>Profit</t>
  </si>
  <si>
    <t>Вигода</t>
  </si>
  <si>
    <t>Subtotal Manpower Services</t>
  </si>
  <si>
    <t>B</t>
  </si>
  <si>
    <t>Extra Services</t>
  </si>
  <si>
    <t>Subtotal Extra Services</t>
  </si>
  <si>
    <t>Total Financial Offer for Services (VAT exclusive) in United States Dollar (USD)</t>
  </si>
  <si>
    <t>Name of product</t>
  </si>
  <si>
    <t>Найменування товару</t>
  </si>
  <si>
    <t>Unit of Measure / Одиниця вим.</t>
  </si>
  <si>
    <t>Estimated Quantity for the duration of the contract / 
Орієнтовна кількість на період дії контракту</t>
  </si>
  <si>
    <t>Unit Price 
in Hryvnia
(VAT exclusive) / 
Ціна за одиницю 
у гривнях
(без ПДВ)</t>
  </si>
  <si>
    <t>Total Price for the duration of the contract / 
Загальна ціна за весь період дії контракту</t>
  </si>
  <si>
    <t>C</t>
  </si>
  <si>
    <t>Consumables</t>
  </si>
  <si>
    <t>pcs / шт</t>
  </si>
  <si>
    <t xml:space="preserve">Floor cleaner - 1 L (San Klin or equivalent) </t>
  </si>
  <si>
    <t>Засіб для миття підлоги – 1 л ("Сан Клін" або аналог)</t>
  </si>
  <si>
    <t>bottle / пляшка</t>
  </si>
  <si>
    <t>Microfiber wipes - 30x30 cm (Freken Bock or equivalent)</t>
  </si>
  <si>
    <t>Серветки з мікрофібри – 30х30 см ("Фрекен Бок" або аналог)</t>
  </si>
  <si>
    <t>Нітрілові рукавички ("Фрекен Бок" або аналог)</t>
  </si>
  <si>
    <t>Cellulose cloths</t>
  </si>
  <si>
    <t>Серветки целюлозні</t>
  </si>
  <si>
    <t>Засіб для видалення вапняного нальоту та іржі 0.45 л ("Cillit" або аналог)</t>
  </si>
  <si>
    <t>Засіб для очистки скла 0.5 л ("Mr. Muscle" або аналог)</t>
  </si>
  <si>
    <t>Floor mops with replaceable nozzles</t>
  </si>
  <si>
    <t>Швабра для підлоги зі змінними насадками</t>
  </si>
  <si>
    <t>Replaceable nozzles-rags for a mop</t>
  </si>
  <si>
    <t>Змінні насадки-ганчірки для швабри</t>
  </si>
  <si>
    <t>Cleaning Bucket 10 L</t>
  </si>
  <si>
    <t>Відро для прибирання 10 л</t>
  </si>
  <si>
    <t>Window cleaning mop with replaceable nozzles</t>
  </si>
  <si>
    <t>Швабра для миття вікон зі змінними насадками</t>
  </si>
  <si>
    <t>Broom with a dustpan</t>
  </si>
  <si>
    <t>Совок зі щіткою для підлоги</t>
  </si>
  <si>
    <t>Засіб для догляду для меблів: 0.5 л ("Пронто" або аналог)</t>
  </si>
  <si>
    <t>pack / упаковка</t>
  </si>
  <si>
    <t>Gel for disinfection of the toilet seat cover 0.475 L (Tork or equivalent)</t>
  </si>
  <si>
    <t>Гель для дезінфекції кришки сидіння унітазу 0.475 л ("Tork" aбо аналог)</t>
  </si>
  <si>
    <t>roll / рулон</t>
  </si>
  <si>
    <t>Toilet cleaner - 1 L (Domestos or equivalent)</t>
  </si>
  <si>
    <t>Засіб для чистки унітазу – 1 л ("Domestos" або аналог)</t>
  </si>
  <si>
    <t>Toilet spray (Glade or equivalent)</t>
  </si>
  <si>
    <t>Аерозоль для туалету ("Glade" або аналог)</t>
  </si>
  <si>
    <t>Дезінфектор для рук  з дозатором - 1 л</t>
  </si>
  <si>
    <t>Liquid handsoap (5 L)</t>
  </si>
  <si>
    <t>Рідке мило для рук в каністрах (5 л)</t>
  </si>
  <si>
    <t>Рідкий миючий засіб для посуду: 1 л ("Fairy" або аналог)</t>
  </si>
  <si>
    <t>Губки кухонні ("Фрекен Бок" або аналог)</t>
  </si>
  <si>
    <t>Water-absorbing napkins (Freken Bock or equivalent)</t>
  </si>
  <si>
    <t>Серветки вологопоглинаючі ("Фрекен Бок" або аналог)</t>
  </si>
  <si>
    <t>Cleaning powder - 0.5 L (Gala or equivalent)</t>
  </si>
  <si>
    <t>Порошок для чищення – 0.5 л ("Gala" або аналог)</t>
  </si>
  <si>
    <t>Paper towels – roll (2- lay on 80-100 sheets, Soffione or equivalent)</t>
  </si>
  <si>
    <t>Паперові рушники - рулон (2-шарові на 80-100 листів, "Soffione" або аналог)</t>
  </si>
  <si>
    <t>Total Financial Offer for Consumables (VAT exclusive) in Ukrainian Hryvnia (UAH)</t>
  </si>
  <si>
    <t xml:space="preserve">NOTES TO BIDDERS / КОМЕТАРІ ДЛЯ УЧАСНИКІВ:: </t>
  </si>
  <si>
    <t>BIDDER'S COMMENTS / КОМЕНТАРІ УЧАСНИКА:</t>
  </si>
  <si>
    <t>By signing on this document, which I am duly authorized to sign for, I confirm that I have read and understood the technical requirements and this is also to confirm that our company is experienced and capable of providing the required goods and services specified in this Request for Quotation.
Підписуючи цей документ, який я належним чином уповноважений підписувати, я підтверджую, що я прочитав і зрозумів технічне завдання, специфікацію обсягу робіт, а також підтверджую, що наша компанія має досвід і здатність надати необхідні товари, послуги та/або роботи, зазначені у цьому Запиті на цінові пропозиції.</t>
  </si>
  <si>
    <t>(person authorised to sign on behalf of the Bidder) / (особа, уповноважена ставити підпис від імені Учасника)</t>
  </si>
  <si>
    <t>LOT 2: CLEANING SERVICES AND CLEANING SUPPLIES FOR THE UNHCR OFFICE IN KHARKIV
ЛОТ 2: ПОСЛУГИ З ПРИБИРАННЯ ТА ВИТРАТНІ МАТЕРІАЛИ ДЛЯ ПРЕДСТАВНИЦТВА УВКБ ООН У Харкові</t>
  </si>
  <si>
    <t>LOT 3: CLEANING SERVICES AND CLEANING SUPPLIES FOR THE UNHCR OFFICE IN ODESA
ЛОТ 3: ПОСЛУГИ З ПРИБИРАННЯ ТА ВИТРАТНІ МАТЕРІАЛИ ДЛЯ ПРЕДСТАВНИЦТВА УВКБ ООН У Одесі</t>
  </si>
  <si>
    <t>Cleaner (day shift: Monday–Friday 11:00–17:00)</t>
  </si>
  <si>
    <t>12 months / 12 місяців</t>
  </si>
  <si>
    <t xml:space="preserve">Polyethylene Waste Bags 35 L (thickness 10 microns ) </t>
  </si>
  <si>
    <t>Поліетиленові мішки для сміття 35 л (щільні, 10 мкм Фрекен Бок або аналог)</t>
  </si>
  <si>
    <t>Polyethylene Waste Bags 60 L (thickness 15-20 microns)</t>
  </si>
  <si>
    <t>Поліетиленові мішки для сміття 60 л (щільні, 15-20 мкм Фрекен Бок або аналог)</t>
  </si>
  <si>
    <t>Поліетиленові мішки для сміття 120 л (щільні, 24мкм, Фрекен Бок або аналог)</t>
  </si>
  <si>
    <t>Paper towels for dispensers V-fold, white, 2-layers, 23x21, 200 sheets, pack</t>
  </si>
  <si>
    <t>Паперові рушники для диспенсерів, V-складання, білі, 2  шара, 23 х 21, 200 листів,  уп. ("Tork" aбo аналог)</t>
  </si>
  <si>
    <t>Toilet paper – roll (3-lay, mini jumbo, 120 m or more, Читаро or equivalent)</t>
  </si>
  <si>
    <t>Нands sanitizer with dispencer - 1 L</t>
  </si>
  <si>
    <t>Napkins in a box 20x21, 80-100 sheets (Bambinelli or equivalent)</t>
  </si>
  <si>
    <t>Серветки косметичні у коробці 20x21, 80-100 листів (Bambinelli або аналог)</t>
  </si>
  <si>
    <t>Wet wipes with valve, 100 pcs (Origami Kids or equivalent)</t>
  </si>
  <si>
    <t>Серветки вологі з клапаном, 100 шт.  (Origami Kids або аналог)</t>
  </si>
  <si>
    <t xml:space="preserve">Mild foam soap Tork Premium, 1000 ml, 2500 servings </t>
  </si>
  <si>
    <t>Піно-мило Tork Premium, 1000 мл, 2500 порцій</t>
  </si>
  <si>
    <t>Капсули для посудомийних машин Finish Quantum All in 1 або аналог</t>
  </si>
  <si>
    <t>Care+Protect 3:1 cleaning solution for washing machines and dishwashers (or equivalent)</t>
  </si>
  <si>
    <t>Care+Protect 3:1 рідина для очищення пральних і посудомийних машин</t>
  </si>
  <si>
    <t>Hand Sanitizer with Dispenser - 0.5 L</t>
  </si>
  <si>
    <t>Дезінфектор для рук з дозатором - 0,5 л</t>
  </si>
  <si>
    <t>Hand Sanitizer with Dispenser - 50 ml</t>
  </si>
  <si>
    <t>Дезінфектор для рук аерозоль - 50 мл.</t>
  </si>
  <si>
    <t>PROservice COLOR Laundry Gel, 5 L (or equivalent)</t>
  </si>
  <si>
    <t>Гель для прання 5л PROservice COLOR  (або аналог)</t>
  </si>
  <si>
    <t>Liquid soap dispenser (bottle)</t>
  </si>
  <si>
    <t>Дозатор для рідкого мила</t>
  </si>
  <si>
    <t>Toilet paper holder</t>
  </si>
  <si>
    <t>Тримач для туалетного паперу</t>
  </si>
  <si>
    <t>Floor-mounted toilet brush</t>
  </si>
  <si>
    <t>Йоржик для унітаза підлоговий</t>
  </si>
  <si>
    <t>Wall-mounted paper towel dispenser (V-fold)</t>
  </si>
  <si>
    <t>Диспенсер для паперових рушників настінний (V-складання)</t>
  </si>
  <si>
    <t>Trash can 35 L</t>
  </si>
  <si>
    <t>Відро для сміття 35 л</t>
  </si>
  <si>
    <t>Trash can 60 L</t>
  </si>
  <si>
    <t>Відро для сміття 60 л</t>
  </si>
  <si>
    <t>Pipe cleaner 1 L</t>
  </si>
  <si>
    <t>Засіб для прочищення труб 1 л</t>
  </si>
  <si>
    <t>Microwave cleaner Cif 435 ml (or equivalent)</t>
  </si>
  <si>
    <t>Засіб для чищення мікрохвильових печей Cif 435 мл (або аналог)</t>
  </si>
  <si>
    <t>Cleaning and sanitizing solution for refrigerators Cif 500 ml (or equivalent)</t>
  </si>
  <si>
    <t>Засіб для миття та санітарної обробки холодильників Cif 500 мл (або аналог)</t>
  </si>
  <si>
    <t>Handheld household brush</t>
  </si>
  <si>
    <t>Щітка господарська ручна</t>
  </si>
  <si>
    <t>Floor mop 60х70 cm</t>
  </si>
  <si>
    <t>Ганчірка для миття підлоги 60х70 см</t>
  </si>
  <si>
    <t>Urinal deodorizer/freshener (lemon, lavender scent)</t>
  </si>
  <si>
    <t>Освіжувач решітка для пісуару (лимон, лаванда)</t>
  </si>
  <si>
    <t>Paper towels with two layer sheets, Z folding, length 230 mm width 100 mm (Selpak or analogue) for Merida (Odesa)</t>
  </si>
  <si>
    <t>Паперові двошарові білі рушники Z складання довжина 230мм * ширина 100мм  (Selpak або аналог) for Merida (Odesa)</t>
  </si>
  <si>
    <t>Toilet jumbo paper rolls 3-ply on a sleeve, width 90 mm, length 100-120 (Selpak or analogue) for office-type holder</t>
  </si>
  <si>
    <t>Tissues in boxes (150 pcs)</t>
  </si>
  <si>
    <t>Серветки паперові в коробках 150 шт</t>
  </si>
  <si>
    <t>Salt for the dishwashers</t>
  </si>
  <si>
    <t>Сіль для посудомийних машин</t>
  </si>
  <si>
    <t>kg</t>
  </si>
  <si>
    <t>Toilet paper rolls 3-ply o a sleave 90 mm standard size for dispenzers Merida, suitable also for Tork Elevation</t>
  </si>
  <si>
    <t>Папір туалетний білий Джамбо білий 3шаровий на гільзі ширина 90мм,довжина стандартна, діаметр внутрішнтої втулки 4 см для тримачів Merida, Tork серіі Elevation</t>
  </si>
  <si>
    <t xml:space="preserve">Floor mops </t>
  </si>
  <si>
    <t>мотузкова швабра для підлоги</t>
  </si>
  <si>
    <t>Toilet cleaning liquid - 1 L (Duck or equivalent)</t>
  </si>
  <si>
    <t>Засіб для чистки унітазу – 1 л ("Duck" або аналог)</t>
  </si>
  <si>
    <t>Mop with the bucket</t>
  </si>
  <si>
    <t>Швабра з віджимом та відром</t>
  </si>
  <si>
    <t>Houshold soap in bars</t>
  </si>
  <si>
    <t>Господарське мило тверде у брусках</t>
  </si>
  <si>
    <t>Disposable toilet seat covers</t>
  </si>
  <si>
    <t>Гігієнічні накладки для унітазів одноразові розчинні</t>
  </si>
  <si>
    <t>Roller for cleaning clothes</t>
  </si>
  <si>
    <t>Роллер для чистки одягу</t>
  </si>
  <si>
    <t>Spare unit for roller</t>
  </si>
  <si>
    <t>Запасний блок для роллера для чистки одягу</t>
  </si>
  <si>
    <t>Wet towel</t>
  </si>
  <si>
    <t>Вологий рушник (Чиста перемога або аналог)</t>
  </si>
  <si>
    <t>Small sanitary bags for utilization</t>
  </si>
  <si>
    <t>Маленькі гінієнічні пакети для утилізаціі (в жіночу вбиральню)</t>
  </si>
  <si>
    <t>Папір туалетний білий Джамбо білий 3шаровий на гільзі ширина 90мм,довжина 100-120м (Selpak або аналог) для офісного тримача</t>
  </si>
  <si>
    <t>Папір туалетний – рулон (3-шаровий, mini jumbo, 120 м, "Читаро" Selpak або аналог)</t>
  </si>
  <si>
    <t xml:space="preserve"> - Please fill-up the cells in blue
 - Prices must be provided without VAT. The VAT amount will be included during the preparation of the Purchase Order.
 - Your quotation must be valid as least for 90 days
 - Submit this document in PDF and Excel formats
 - All prices provided must be in conjunction with the technical offer provided.
 - Please note that quantities were provided just to give bidders an idea of the estimated requirements. Quantities may vary and will depend on the actual requirements and funds available regulated by issuance of individual Purchase Orders.
 - In case of arithmetic/calculation error, the unit price would prevail.
 - Будь ласка, заповніть клітинки синього кольору
 - Наведені ціни мають бути без ПДВ. Суму ПДВ буде додано під час підготовки Замовлення на закупівлю (Purchase Order).
 - Ваша пропозиція має бути дійсною щонайменше 90 днів
 - прохання подати цей документ в форматі PDF та Excel 
 - Зверніть увагу, що наведені цифри вказані для того, щоб дати вам уявлення про очікувані потреби. Це не є зобов'язанням УВКБ ООН закупити зазначену кількість. Кількість може змінюватися і залежатиме від фактичних потреб та наявних коштів, що регулюються видачею індивідуальних замовлень на закупівлю.
 - Всі ціни, що надаються, повинні відповідати наданій технічній пропозиції.
 - Зверніть увагу, що наведена кількість була надана лише для того, щоб дати учасникам тендеру уявлення про прогнозовані вимоги. Кількість може змінюватися і залежатиме від фактичних потреб та наявних коштів, що регулюються видачею індивідуальних Замовлень на купівлю.
 - У разі арифметичної/обчислювальної помилки перевагу матиме ціна за одиницю.</t>
  </si>
  <si>
    <t>Name of the company / Назва компанії</t>
  </si>
  <si>
    <t>Name / ПІБ</t>
  </si>
  <si>
    <t>Title / Посада</t>
  </si>
  <si>
    <t>Date / Дата</t>
  </si>
  <si>
    <t>Stamp and signature / Підпис та печатка</t>
  </si>
  <si>
    <t>LOT 1: CLEANING SERVICES AND CLEANING SUPPLIES FOR THE UNHCR OFFICE IN KYIV
ЛОТ 1: ПОСЛУГИ З ПРИБИРАННЯ ТА ВИТРАТНІ МАТЕРІАЛИ ДЛЯ ПРЕДСТАВНИЦТВА УВКБ ООН У КИЄВІ</t>
  </si>
  <si>
    <t>LOT 1: CLEANING SERVICES AND CLEANING SUPPLIES FOR THE UNHCR OFFICE IN DNIPRO
ЛОТ 1: ПОСЛУГИ З ПРИБИРАННЯ ТА ВИТРАТНІ МАТЕРІАЛИ ДЛЯ ПРЕДСТАВНИЦТВА УВКБ ООН У ДНІПРІ</t>
  </si>
  <si>
    <t>Cleaner (Monday–Friday 07:00–14:00)</t>
  </si>
  <si>
    <t>Cleaner (full-time, 0700H-1600H, Monday–Friday)</t>
  </si>
  <si>
    <t>Cleaner (evening shift: Monday–Friday 17:00–20:00)</t>
  </si>
  <si>
    <t>Cleaner (Monday–Friday 16:00–20:00)</t>
  </si>
  <si>
    <t>Gardener (Monday–Friday 09:00–13:00)</t>
  </si>
  <si>
    <t>Прибиральниця(-к) (денна зміна: понеділок–п’ятниця 11:00–17:00)</t>
  </si>
  <si>
    <t>Прибиральниця(-к) (вечірня зміна: понеділок–п’ятниця 17:00–20:00)</t>
  </si>
  <si>
    <t>cleaner</t>
  </si>
  <si>
    <t>manager</t>
  </si>
  <si>
    <t>%</t>
  </si>
  <si>
    <t>lot</t>
  </si>
  <si>
    <t>per year</t>
  </si>
  <si>
    <t>handyman</t>
  </si>
  <si>
    <t>Cleaner (Monday–Friday 07:00–16:00 )</t>
  </si>
  <si>
    <t>Cleaner (Monday–Friday 11:00–20:00)</t>
  </si>
  <si>
    <t>Прибиральниця(-к) (понеділок–п’ятниця 07:00–16:00)</t>
  </si>
  <si>
    <t>Прибиральниця(-к) (понеділок–п’ятниця 11:00–20:00)</t>
  </si>
  <si>
    <t>Прибиральниця(-к) (повний р.д., 07:00-16:00, понеділок–п’ятниця)</t>
  </si>
  <si>
    <t>Прибиральниця(-к) (понеділок–п’ятниця 07:00–14:00)</t>
  </si>
  <si>
    <t>Прибиральниця(-к) (понеділок–п’ятниця 16:00–20:00)</t>
  </si>
  <si>
    <t>Садівник(-ця) (понеділок–п’ятниця 09:00–13:00)</t>
  </si>
  <si>
    <t>gardener</t>
  </si>
  <si>
    <t xml:space="preserve">sqm </t>
  </si>
  <si>
    <t>Rate in USD / Tариф
в доларах США</t>
  </si>
  <si>
    <t>Total Amount for the duration of the contract /
Загальна ціна за весь період дії договору</t>
  </si>
  <si>
    <t>Partial deep dry or wet carpet cleaning (upon request)</t>
  </si>
  <si>
    <t>After refurbishment works cleaning (upon request)</t>
  </si>
  <si>
    <t>Часткове глибоке сухе або вологе чищення килимів (за запитом)</t>
  </si>
  <si>
    <t>Прибирання після ремонтних робіт (за запитом)</t>
  </si>
  <si>
    <t>Handyman (up to 4 hours, twice a week, upon request)</t>
  </si>
  <si>
    <t>Різноробочий (до 4 годин, 2 р/тиждень, за запитом)</t>
  </si>
  <si>
    <t>Comprehensive cleaning (in accordance with ToR Section 4.3)</t>
  </si>
  <si>
    <t>Генеральне прибирання (згідно з розділом 4.3 Технічного завдання)</t>
  </si>
  <si>
    <t xml:space="preserve">ANNEX C.2 / ДОДАТОК C.2				
FINANCIAL OFFER FORM / ФОРМА ФІНАНСОВОЇ ПРОПОЗИЦІЇ			</t>
  </si>
  <si>
    <t xml:space="preserve">ANNEX C.3 / ДОДАТОК C.3				
FINANCIAL OFFER FORM / ФОРМА ФІНАНСОВОЇ ПРОПОЗИЦІЇ			</t>
  </si>
  <si>
    <t xml:space="preserve">ANNEX C.4 / ДОДАТОК C.4				
FINANCIAL OFFER FORM / ФОРМА ФІНАНСОВОЇ ПРОПОЗИЦІЇ			</t>
  </si>
  <si>
    <t xml:space="preserve">ANNEX C.5 / ДОДАТОК C.5				
FINANCIAL OFFER FORM / ФОРМА ФІНАНСОВОЇ ПРОПОЗИЦІЇ			</t>
  </si>
  <si>
    <t>Polyethylene Waste Bags 35 L (thickness from 10 microns)</t>
  </si>
  <si>
    <t>Поліетиленові мішки для сміття 35 л щільність плівки від 10 мкм</t>
  </si>
  <si>
    <t>Polyethylene Waste Bags 60 L (thickness from 18 microns)</t>
  </si>
  <si>
    <t>Поліетиленові мішки для сміття 60 л щільність плівки від 18 мкм (міцні)</t>
  </si>
  <si>
    <t>Polyethylene Waste Bags 120 L (strong, with thickness from 24 microns)</t>
  </si>
  <si>
    <t>Поліетиленові мішки для сміття 120 л щільність плівки від 24 мкм (надміцні)</t>
  </si>
  <si>
    <t>Пакети для гігієнічних засобів поліетиленові в упаковці</t>
  </si>
  <si>
    <t>Серветки універсальні віскозні в упакопці 5 шт "Фрекен Бок" або аналог</t>
  </si>
  <si>
    <t>Water-absorbing napkins (Freken Bock or equivalent) in a package 5 pieces, Freken Bok or analogue</t>
  </si>
  <si>
    <t>Серветки целюлозні вологопоглинаючі в упаковці 5 шт "Фрекен Бок" або аналог</t>
  </si>
  <si>
    <t xml:space="preserve">Microfiber wipes 35x35 cm red and blue in a package of 5 pieces   </t>
  </si>
  <si>
    <t>Серветки з мікрофібри універсальні 350х350 см червоні. сині в упаковці 5 шт</t>
  </si>
  <si>
    <t>Microfiber wipes for windows - 35x35 cm (Freken Bock or equivalent)</t>
  </si>
  <si>
    <t>Серветки з мікрофібри для скла та дзеркал 350х350 см</t>
  </si>
  <si>
    <t>Серветки косметичні двошарові в боксі "брикет" без малюнку</t>
  </si>
  <si>
    <t>Paper napkins in a package 100 pieces</t>
  </si>
  <si>
    <t>Серветки столові в упаковці 100 шт</t>
  </si>
  <si>
    <t>Wet Tissues antibacterial in boxes (100 pcs)</t>
  </si>
  <si>
    <t>Серветки антибактеріальні вологі з клапаном в упаковці 100 шт</t>
  </si>
  <si>
    <t>Губки кухонні пінополіуретан+
абразив 10х7х3 см в упаковці 10 шт "Фрекен Бок" або аналог</t>
  </si>
  <si>
    <t>Накладки на сидіння унітазу водорозчинні в упаковці 10 шт</t>
  </si>
  <si>
    <t xml:space="preserve">Paper towels with two layer sheets, Z folding,  215X240 mm  (Selpak or analogue) in a package 200 pieces </t>
  </si>
  <si>
    <t>Паперові рушники білі листові двошарові Z-складання 215х240 мм в пачці 200 шт Selpak або аналог</t>
  </si>
  <si>
    <t>Disposable Shower towels, pack of 100 pcs</t>
  </si>
  <si>
    <t>Одноразові рушники 40х70 см для душу в упаковці 100 шт</t>
  </si>
  <si>
    <t>Папір туалетний білий двошаровий на гільзі  60мм, ширина 90 мм, довжина 100-120 м Selpak, Джамбо або аналог)</t>
  </si>
  <si>
    <t>Toilet paper rolls 3-ply o a sleave 45 mm standard size 18-20 m length, suitable also for Tork Elevation</t>
  </si>
  <si>
    <t>Папір туалетний білий  тришаровий на гільзі 45 мм, довжина 18-20 м Selpak, Джамбо або аналог</t>
  </si>
  <si>
    <t>Рукавички нітрилові нестерильні р. L в упаковці 100 шт</t>
  </si>
  <si>
    <t>Latex gloves</t>
  </si>
  <si>
    <t>Рукавички латексні надміцні р. S М L</t>
  </si>
  <si>
    <t xml:space="preserve">Floor cleaner - 1 L (BALU or equivalent) </t>
  </si>
  <si>
    <t>Засіб для миття підлоги універсальний "BALU" або аналог</t>
  </si>
  <si>
    <t xml:space="preserve">Floor cleaner - 1 L (Pronto or equivalent) </t>
  </si>
  <si>
    <t>Засіб для миття підлоги "Pronto" або аналог</t>
  </si>
  <si>
    <t>Засіб для миття поверхонь "Helper" або аналог</t>
  </si>
  <si>
    <t>Засіб для чищення поверхонь "Cillit" або аналог</t>
  </si>
  <si>
    <t xml:space="preserve">Sanitary ware cleaner </t>
  </si>
  <si>
    <t>Засіб для чищення сантехніки та унітазів "Сантрі" або аналог</t>
  </si>
  <si>
    <t>Засіб для скла та поверхонь "Mr. Muscle" спрей 500 мл або аналог</t>
  </si>
  <si>
    <t>Засіб для догляду за меблями "Pronto" спрей 500 мл або аналог</t>
  </si>
  <si>
    <t>Засіб універсальний "Domestos" 1 л або аналог</t>
  </si>
  <si>
    <t>Гель для чищення унітазів "Helper" 1 л або аналог</t>
  </si>
  <si>
    <t>Засіб для чищення сантехнічних поверхонь "Helper" спрей 500 мл або аналог</t>
  </si>
  <si>
    <t xml:space="preserve">Bleach, a whitening agent </t>
  </si>
  <si>
    <t>Засіб для вибілювання  виробів та виведення плям "Білизна"</t>
  </si>
  <si>
    <t>Grease remover in spray 750 ml</t>
  </si>
  <si>
    <t>Засіб для видалення жиру "Мастер Клінер" спрей 750 г або аналог</t>
  </si>
  <si>
    <t>Засіб для миття посуду "Fairy Лимон" 450 мл або аналог</t>
  </si>
  <si>
    <t>Універсальний засіб для чищення "Gala" або аналог</t>
  </si>
  <si>
    <t>Toilet cleaning liquid - 0,5 L (Duck or equivalent)</t>
  </si>
  <si>
    <t>Засіб для чищення унітаза DUCK 500 мл або аналог</t>
  </si>
  <si>
    <t>Microwave cleaner Cif 500 ml (or equivalent)</t>
  </si>
  <si>
    <t>Крем для чищення CIF 500 мл або аналог</t>
  </si>
  <si>
    <t>Засіб для чищення труб</t>
  </si>
  <si>
    <t>Освіжувач повітря аерозоль 300 мл "Glade" або аналог</t>
  </si>
  <si>
    <t>Дезінфектори для рук  з дозатором в 1000 мл</t>
  </si>
  <si>
    <t>Hand Sanitizer with Dispenser - 500 ml</t>
  </si>
  <si>
    <t>Дезінфектори для рук  з дозатором 500 мл</t>
  </si>
  <si>
    <t>Hand Sanitizer with Dispenser - 100 ml</t>
  </si>
  <si>
    <t>Дезінфектори для рук  з дозатором 100 мл</t>
  </si>
  <si>
    <t>Освіжувач-решітка для пісуарів лаванда (лимон)</t>
  </si>
  <si>
    <t>Крем-мило для рук PROservice "Молоко і мед"в каністрах 5 л або аналог</t>
  </si>
  <si>
    <t>Мило-пінка Tork Premium S4 1000 мл</t>
  </si>
  <si>
    <t>Liquid Soap dispenser</t>
  </si>
  <si>
    <t>Дозатор для рідкого мила настільний</t>
  </si>
  <si>
    <t>Dishwasher gel</t>
  </si>
  <si>
    <t>Гель для посудомийних машин Finish Power Gel</t>
  </si>
  <si>
    <t>Таблетки (капсули) Finish для посудомийних машин в упаковці 48 шт</t>
  </si>
  <si>
    <t>Dishwashing rinse aid Finish</t>
  </si>
  <si>
    <t>Ополіскувач для посуду Finish</t>
  </si>
  <si>
    <t>Сіль Finish 1,5кг для посудомийних машин</t>
  </si>
  <si>
    <t>Засоби для чищення пральної та посудомийних машин</t>
  </si>
  <si>
    <t>Гель для прання 5 л PROservice COLOR  або аналог</t>
  </si>
  <si>
    <t>Fabric Softener</t>
  </si>
  <si>
    <t>Кондиціонер-ополіскувач для білизни</t>
  </si>
  <si>
    <t>Disposable toothbrush and toothpaste set</t>
  </si>
  <si>
    <t>Зубний набір одноразовий щітка+паста в упаковці 50 шт</t>
  </si>
  <si>
    <t>Sachets conditioner</t>
  </si>
  <si>
    <t>Одноразовий кондиціонер для волосся 30 мл</t>
  </si>
  <si>
    <t>single use shampoo</t>
  </si>
  <si>
    <t>Одноразовий шампунь для волосся 30 мл</t>
  </si>
  <si>
    <t>Cream shower gel with dispenser</t>
  </si>
  <si>
    <t>Крем - гель для душу з дозатором</t>
  </si>
  <si>
    <t>disposable felt slippers</t>
  </si>
  <si>
    <t>Капці одноразові повстяні (пара)</t>
  </si>
  <si>
    <t xml:space="preserve">Відра пластикові для прибирання в асортименті </t>
  </si>
  <si>
    <t>Plastic Mop Buckets</t>
  </si>
  <si>
    <t>Відра пластикові для швабри без віджиму</t>
  </si>
  <si>
    <t>Floor Mop 42 cm</t>
  </si>
  <si>
    <t>Швабра для миття підлоги 42 см.</t>
  </si>
  <si>
    <t>Набір для прибирання совок зі щіткою</t>
  </si>
  <si>
    <t>String Mop head</t>
  </si>
  <si>
    <t>Насадка на швабру для підлоги мотузкова</t>
  </si>
  <si>
    <t>Microfibre mop head</t>
  </si>
  <si>
    <t>Насадка на швабру для підлоги мікрофібра</t>
  </si>
  <si>
    <t>Mop with the bucket (spin Mop system)</t>
  </si>
  <si>
    <t>Швабра з відром з системою віджиму</t>
  </si>
  <si>
    <t>Йоржик з колбою для унітаза підлоговий</t>
  </si>
  <si>
    <t>Щітка для прибирання в асортименті</t>
  </si>
  <si>
    <t>"Dear Sir/Madam/Шановний пан/пані:
We, the undersigned, propose to provide cleaning services and consumables for office premises for UNHCR offices in accordance with your tender no. UKR UNHCR - ITB 2848 	
Ми, що нижче підписалися, пропонуємо надати послуги з прибирання та витратні матеріали для представництв УВКБ ООН відповідно до Вашого тендеру no. UKR UNHCR - ITB 2848</t>
  </si>
  <si>
    <t>Cellulose cloths universal in a package 5 pieces Freken Bok or equivalent</t>
  </si>
  <si>
    <t>Cleaning sponges "Freken Bock" or equivalent in a package 10 pieces</t>
  </si>
  <si>
    <t>Toilet jumbo paper rolls 2, 3-ply on a sleeve 60mm, width 90 mm, length 100-120 (Selpak, Jumbo or equivalent)</t>
  </si>
  <si>
    <t>Nitrile gloves (Freken Bock or equivalent) in a pack 100 pcs</t>
  </si>
  <si>
    <t>Multisurface cleaner Helper or equivalent</t>
  </si>
  <si>
    <t>Lime scale and rust remover 0.45 L "Cillit" or equivalent</t>
  </si>
  <si>
    <t>Glass cleaner: 0.5 L (Mr. Muscle or equivalent)</t>
  </si>
  <si>
    <t>Furniture Cleaner and Polish: 0.5 L (Pronto or equivalent)</t>
  </si>
  <si>
    <t>Toilet Cleaning Gel Helper or equivalent</t>
  </si>
  <si>
    <t>Helper or equivalent sanitary surface cleaner spray (500 ml)</t>
  </si>
  <si>
    <t>Dishwashing liquid: 0,450 L ("Fairy" or equivalent)</t>
  </si>
  <si>
    <t>Capsules for dishwashers Finish Quantum All in 1 or equivalent</t>
  </si>
  <si>
    <t>Polyethylene Waste Bags 120 L (strong, with thickness 24 microns), Freken Bock or equivalent</t>
  </si>
  <si>
    <t>Nitrile gloves (Freken Bock or equivalent)</t>
  </si>
  <si>
    <t>Dishwashing liquid: 1 L ("Fairy" or equivalent)</t>
  </si>
  <si>
    <t xml:space="preserve">Cleaning sponges "Freken Bock" or equivalent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</si>
</sst>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 &quot;lot&quot;"/>
    <numFmt numFmtId="166" formatCode="[$USD]\ #,##0.00_);\([$USD]\ #,##0.00\)"/>
    <numFmt numFmtId="167" formatCode="[$UAH]\ #,##0.00_);\([$UAH]\ #,##0.00\)"/>
    <numFmt numFmtId="168" formatCode="0\ &quot;months / 17 місяців&quot;"/>
  </numFmts>
  <fonts count="26">
    <font>
      <sz val="11"/>
      <color theme="1"/>
      <name val="Calibri"/>
      <family val="2"/>
      <scheme val="minor"/>
    </font>
    <font>
      <sz val="11"/>
      <color theme="1"/>
      <name val="Arial"/>
      <family val="2"/>
    </font>
    <font>
      <sz val="11"/>
      <color theme="1"/>
      <name val="Calibri"/>
      <family val="2"/>
      <scheme val="minor"/>
    </font>
    <font>
      <sz val="11"/>
      <color theme="1"/>
      <name val="Arial"/>
      <family val="2"/>
    </font>
    <font>
      <sz val="11"/>
      <color rgb="FFFF0000"/>
      <name val="Arial"/>
      <family val="2"/>
    </font>
    <font>
      <sz val="11"/>
      <name val="Arial"/>
      <family val="2"/>
    </font>
    <font>
      <b/>
      <sz val="11"/>
      <name val="Arial"/>
      <family val="2"/>
    </font>
    <font>
      <i/>
      <sz val="11"/>
      <name val="Arial"/>
      <family val="2"/>
    </font>
    <font>
      <sz val="20"/>
      <color theme="1"/>
      <name val="Arial"/>
      <family val="2"/>
    </font>
    <font>
      <sz val="20"/>
      <color rgb="FFFF0000"/>
      <name val="Arial"/>
      <family val="2"/>
    </font>
    <font>
      <sz val="10"/>
      <name val="Arial"/>
      <family val="2"/>
    </font>
    <font>
      <b/>
      <sz val="11"/>
      <color theme="0"/>
      <name val="Arial"/>
      <family val="2"/>
    </font>
    <font>
      <b/>
      <sz val="11"/>
      <color theme="1"/>
      <name val="Arial"/>
      <family val="2"/>
    </font>
    <font>
      <sz val="11"/>
      <color theme="1"/>
      <name val="Calibri"/>
      <family val="2"/>
      <charset val="2"/>
      <scheme val="minor"/>
    </font>
    <font>
      <sz val="11"/>
      <color theme="1"/>
      <name val="Wingdings"/>
      <charset val="2"/>
    </font>
    <font>
      <sz val="11"/>
      <color theme="1"/>
      <name val="Calibri"/>
      <family val="2"/>
    </font>
    <font>
      <sz val="11"/>
      <name val="Wingdings"/>
      <charset val="2"/>
    </font>
    <font>
      <sz val="11"/>
      <name val="Calibri"/>
      <family val="2"/>
      <scheme val="minor"/>
    </font>
    <font>
      <sz val="11"/>
      <color theme="0"/>
      <name val="Arial"/>
      <family val="2"/>
    </font>
    <font>
      <b/>
      <sz val="18"/>
      <color indexed="18"/>
      <name val="Arial"/>
      <family val="2"/>
    </font>
    <font>
      <b/>
      <i/>
      <sz val="11"/>
      <name val="Arial"/>
      <family val="2"/>
    </font>
    <font>
      <sz val="11"/>
      <color rgb="FF000000"/>
      <name val="Arial"/>
      <family val="2"/>
    </font>
    <font>
      <sz val="12"/>
      <color rgb="FF000000"/>
      <name val="Arial Nova Cond"/>
      <family val="2"/>
    </font>
    <font>
      <sz val="11"/>
      <color rgb="FF000000"/>
      <name val="Arial Nova Cond"/>
      <family val="2"/>
    </font>
    <font>
      <b/>
      <sz val="11"/>
      <color rgb="FFFF0000"/>
      <name val="Arial"/>
      <family val="2"/>
    </font>
    <font>
      <sz val="10"/>
      <color theme="1"/>
      <name val="Arial"/>
      <family val="2"/>
    </font>
  </fonts>
  <fills count="8">
    <fill>
      <patternFill patternType="none"/>
    </fill>
    <fill>
      <patternFill patternType="gray125"/>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right style="thin">
        <color auto="1"/>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auto="1"/>
      </right>
      <top style="thin">
        <color auto="1"/>
      </top>
      <bottom style="hair">
        <color auto="1"/>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auto="1"/>
      </right>
      <top/>
      <bottom style="hair">
        <color auto="1"/>
      </bottom>
      <diagonal/>
    </border>
    <border>
      <left style="thin">
        <color auto="1"/>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auto="1"/>
      </right>
      <top style="hair">
        <color auto="1"/>
      </top>
      <bottom style="thin">
        <color auto="1"/>
      </bottom>
      <diagonal/>
    </border>
    <border>
      <left/>
      <right/>
      <top style="thin">
        <color indexed="64"/>
      </top>
      <bottom style="hair">
        <color indexed="64"/>
      </bottom>
      <diagonal/>
    </border>
    <border>
      <left/>
      <right/>
      <top style="hair">
        <color indexed="64"/>
      </top>
      <bottom style="thin">
        <color indexed="64"/>
      </bottom>
      <diagonal/>
    </border>
  </borders>
  <cellStyleXfs count="3">
    <xf numFmtId="0" fontId="0" fillId="0" borderId="0"/>
    <xf numFmtId="164" fontId="2" fillId="0" borderId="0" applyFont="0" applyFill="0" applyBorder="0" applyAlignment="0" applyProtection="0"/>
    <xf numFmtId="0" fontId="10" fillId="0" borderId="0"/>
  </cellStyleXfs>
  <cellXfs count="189">
    <xf numFmtId="0" fontId="0" fillId="0" borderId="0" xfId="0"/>
    <xf numFmtId="0" fontId="3" fillId="0" borderId="0" xfId="0" applyFont="1"/>
    <xf numFmtId="0" fontId="4" fillId="0" borderId="0" xfId="0" applyFont="1" applyAlignment="1">
      <alignment horizontal="left" vertical="top"/>
    </xf>
    <xf numFmtId="0" fontId="8" fillId="0" borderId="0" xfId="0" applyFont="1" applyAlignment="1">
      <alignment vertical="center"/>
    </xf>
    <xf numFmtId="0" fontId="9" fillId="0" borderId="0" xfId="0" applyFont="1" applyAlignment="1">
      <alignment horizontal="left" vertical="top"/>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7" fillId="0" borderId="8" xfId="0" applyFont="1" applyBorder="1" applyAlignment="1">
      <alignment horizontal="center" vertical="center"/>
    </xf>
    <xf numFmtId="0" fontId="7" fillId="0" borderId="0" xfId="0" applyFont="1" applyAlignment="1">
      <alignment horizontal="center" vertical="center"/>
    </xf>
    <xf numFmtId="0" fontId="6" fillId="0" borderId="0" xfId="2" applyFont="1" applyAlignment="1">
      <alignment horizontal="right" vertical="center" wrapText="1"/>
    </xf>
    <xf numFmtId="0" fontId="5" fillId="0" borderId="9" xfId="2" applyFont="1" applyBorder="1" applyAlignment="1">
      <alignment vertical="center" wrapText="1"/>
    </xf>
    <xf numFmtId="0" fontId="11" fillId="0" borderId="0" xfId="0" applyFont="1" applyAlignment="1">
      <alignment vertical="center" wrapText="1"/>
    </xf>
    <xf numFmtId="0" fontId="12" fillId="0" borderId="0" xfId="0" applyFont="1" applyAlignment="1">
      <alignment horizontal="right" vertical="center"/>
    </xf>
    <xf numFmtId="0" fontId="13" fillId="3" borderId="0" xfId="0" applyFont="1" applyFill="1" applyAlignment="1">
      <alignment horizontal="left" vertical="center"/>
    </xf>
    <xf numFmtId="0" fontId="16" fillId="3" borderId="0" xfId="0" applyFont="1" applyFill="1" applyAlignment="1">
      <alignment horizontal="left" vertical="center"/>
    </xf>
    <xf numFmtId="0" fontId="18" fillId="3" borderId="0" xfId="0" applyFont="1" applyFill="1" applyAlignment="1">
      <alignment vertical="center"/>
    </xf>
    <xf numFmtId="0" fontId="19" fillId="0" borderId="0" xfId="0" applyFont="1" applyAlignment="1">
      <alignment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2" fillId="0" borderId="11" xfId="0" applyFont="1" applyBorder="1" applyAlignment="1">
      <alignment horizontal="center" vertical="center"/>
    </xf>
    <xf numFmtId="0" fontId="12" fillId="0" borderId="11" xfId="0" applyFont="1" applyBorder="1" applyAlignment="1">
      <alignment vertical="center"/>
    </xf>
    <xf numFmtId="0" fontId="11" fillId="0" borderId="12" xfId="0" applyFont="1" applyBorder="1" applyAlignment="1">
      <alignment vertical="center" wrapText="1"/>
    </xf>
    <xf numFmtId="0" fontId="5" fillId="5" borderId="0" xfId="0" applyFont="1" applyFill="1" applyAlignment="1">
      <alignment horizontal="center" vertical="center" wrapText="1"/>
    </xf>
    <xf numFmtId="1" fontId="6" fillId="0" borderId="15" xfId="0" applyNumberFormat="1" applyFont="1" applyBorder="1" applyAlignment="1">
      <alignment horizontal="center" vertical="center" wrapText="1"/>
    </xf>
    <xf numFmtId="0" fontId="6" fillId="0" borderId="15" xfId="0" applyFont="1" applyBorder="1" applyAlignment="1">
      <alignment horizontal="left" vertical="center" wrapText="1"/>
    </xf>
    <xf numFmtId="0" fontId="5" fillId="0" borderId="15" xfId="0" applyFont="1" applyBorder="1" applyAlignment="1">
      <alignment horizontal="center" vertical="center" wrapText="1"/>
    </xf>
    <xf numFmtId="164" fontId="5" fillId="0" borderId="15" xfId="1" applyFont="1" applyFill="1" applyBorder="1" applyAlignment="1">
      <alignment horizontal="center" vertical="center" wrapText="1"/>
    </xf>
    <xf numFmtId="1" fontId="5" fillId="0" borderId="16" xfId="0" applyNumberFormat="1" applyFont="1" applyBorder="1" applyAlignment="1">
      <alignment horizontal="center" vertical="center" wrapText="1"/>
    </xf>
    <xf numFmtId="0" fontId="5" fillId="0" borderId="16" xfId="0" applyFont="1" applyBorder="1" applyAlignment="1">
      <alignment horizontal="left" vertical="center" wrapText="1"/>
    </xf>
    <xf numFmtId="0" fontId="5" fillId="0" borderId="16" xfId="0" applyFont="1" applyBorder="1" applyAlignment="1">
      <alignment horizontal="center" vertical="center" wrapText="1"/>
    </xf>
    <xf numFmtId="164" fontId="5" fillId="3" borderId="16" xfId="1" applyFont="1" applyFill="1" applyBorder="1" applyAlignment="1">
      <alignment horizontal="center" vertical="center" wrapText="1"/>
    </xf>
    <xf numFmtId="164" fontId="5" fillId="0" borderId="16" xfId="1" applyFont="1" applyFill="1" applyBorder="1" applyAlignment="1">
      <alignment horizontal="center" vertical="center" wrapText="1"/>
    </xf>
    <xf numFmtId="0" fontId="5" fillId="0" borderId="16" xfId="0" applyFont="1" applyBorder="1" applyAlignment="1">
      <alignment horizontal="left" vertical="center" wrapText="1" indent="1"/>
    </xf>
    <xf numFmtId="165" fontId="5" fillId="0" borderId="16" xfId="0" applyNumberFormat="1" applyFont="1" applyBorder="1" applyAlignment="1">
      <alignment horizontal="center" vertical="center" wrapText="1"/>
    </xf>
    <xf numFmtId="1" fontId="5" fillId="0" borderId="17" xfId="0" applyNumberFormat="1" applyFont="1" applyBorder="1" applyAlignment="1">
      <alignment horizontal="center" vertical="center" wrapText="1"/>
    </xf>
    <xf numFmtId="0" fontId="5" fillId="0" borderId="17" xfId="0" applyFont="1" applyBorder="1" applyAlignment="1">
      <alignment horizontal="left" vertical="center" wrapText="1"/>
    </xf>
    <xf numFmtId="164" fontId="5" fillId="0" borderId="17" xfId="1" applyFont="1" applyFill="1" applyBorder="1" applyAlignment="1">
      <alignment horizontal="center" vertical="center" wrapText="1"/>
    </xf>
    <xf numFmtId="1" fontId="5" fillId="6" borderId="18" xfId="0" applyNumberFormat="1" applyFont="1" applyFill="1" applyBorder="1" applyAlignment="1">
      <alignment horizontal="center" vertical="center" wrapText="1"/>
    </xf>
    <xf numFmtId="0" fontId="6" fillId="6" borderId="18" xfId="0" applyFont="1" applyFill="1" applyBorder="1" applyAlignment="1">
      <alignment horizontal="left" vertical="center" wrapText="1"/>
    </xf>
    <xf numFmtId="0" fontId="5" fillId="6" borderId="18" xfId="0" applyFont="1" applyFill="1" applyBorder="1" applyAlignment="1">
      <alignment horizontal="center" vertical="center" wrapText="1"/>
    </xf>
    <xf numFmtId="10" fontId="5" fillId="6" borderId="18" xfId="0" applyNumberFormat="1" applyFont="1" applyFill="1" applyBorder="1" applyAlignment="1">
      <alignment horizontal="center" vertical="center" wrapText="1"/>
    </xf>
    <xf numFmtId="164" fontId="5" fillId="6" borderId="18" xfId="1" applyFont="1" applyFill="1" applyBorder="1" applyAlignment="1">
      <alignment horizontal="center" vertical="center" wrapText="1"/>
    </xf>
    <xf numFmtId="166" fontId="5" fillId="6" borderId="18" xfId="1" applyNumberFormat="1" applyFont="1" applyFill="1" applyBorder="1" applyAlignment="1">
      <alignment horizontal="right" vertical="center" wrapText="1"/>
    </xf>
    <xf numFmtId="4" fontId="5" fillId="0" borderId="15" xfId="1" applyNumberFormat="1" applyFont="1" applyFill="1" applyBorder="1" applyAlignment="1">
      <alignment horizontal="center" vertical="center" wrapText="1"/>
    </xf>
    <xf numFmtId="4" fontId="5" fillId="0" borderId="15" xfId="0" applyNumberFormat="1" applyFont="1" applyBorder="1" applyAlignment="1">
      <alignment horizontal="center" vertical="center" wrapText="1"/>
    </xf>
    <xf numFmtId="0" fontId="5" fillId="5" borderId="16" xfId="0" applyFont="1" applyFill="1" applyBorder="1" applyAlignment="1">
      <alignment horizontal="center" vertical="center" wrapText="1"/>
    </xf>
    <xf numFmtId="0" fontId="5" fillId="5" borderId="16" xfId="0" applyFont="1" applyFill="1" applyBorder="1" applyAlignment="1">
      <alignment horizontal="left" vertical="center" wrapText="1"/>
    </xf>
    <xf numFmtId="164" fontId="5" fillId="0" borderId="16" xfId="1" applyFont="1" applyBorder="1" applyAlignment="1">
      <alignment horizontal="center" vertical="center"/>
    </xf>
    <xf numFmtId="164" fontId="5" fillId="3" borderId="16" xfId="1" applyFont="1" applyFill="1" applyBorder="1" applyAlignment="1">
      <alignment horizontal="center" vertical="center"/>
    </xf>
    <xf numFmtId="164" fontId="5" fillId="0" borderId="16" xfId="1" applyFont="1" applyFill="1" applyBorder="1" applyAlignment="1">
      <alignment horizontal="center" vertical="center"/>
    </xf>
    <xf numFmtId="0" fontId="5" fillId="5" borderId="0" xfId="0" applyFont="1" applyFill="1" applyAlignment="1">
      <alignment horizontal="center" vertical="center"/>
    </xf>
    <xf numFmtId="0" fontId="5" fillId="5" borderId="18" xfId="0" applyFont="1" applyFill="1" applyBorder="1" applyAlignment="1">
      <alignment horizontal="center" vertical="center" wrapText="1"/>
    </xf>
    <xf numFmtId="164" fontId="5" fillId="0" borderId="18" xfId="1" applyFont="1" applyBorder="1" applyAlignment="1">
      <alignment horizontal="center" vertical="center"/>
    </xf>
    <xf numFmtId="164" fontId="5" fillId="3" borderId="18" xfId="1" applyFont="1" applyFill="1" applyBorder="1" applyAlignment="1">
      <alignment horizontal="center" vertical="center"/>
    </xf>
    <xf numFmtId="0" fontId="5"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10" fillId="6" borderId="1" xfId="0" applyFont="1" applyFill="1" applyBorder="1" applyAlignment="1">
      <alignment horizontal="center" vertical="center"/>
    </xf>
    <xf numFmtId="164" fontId="5" fillId="6" borderId="1" xfId="1" applyFont="1" applyFill="1" applyBorder="1" applyAlignment="1">
      <alignment horizontal="center" vertical="center"/>
    </xf>
    <xf numFmtId="166" fontId="5" fillId="6" borderId="1" xfId="1" applyNumberFormat="1" applyFont="1" applyFill="1" applyBorder="1" applyAlignment="1">
      <alignment horizontal="right" vertical="center"/>
    </xf>
    <xf numFmtId="166" fontId="6" fillId="5" borderId="7" xfId="0" applyNumberFormat="1" applyFont="1" applyFill="1" applyBorder="1" applyAlignment="1">
      <alignment vertical="center" wrapText="1"/>
    </xf>
    <xf numFmtId="0" fontId="6" fillId="5" borderId="6" xfId="0" applyFont="1" applyFill="1" applyBorder="1" applyAlignment="1">
      <alignment horizontal="center" vertical="center" wrapText="1"/>
    </xf>
    <xf numFmtId="0" fontId="6" fillId="5" borderId="6" xfId="0" applyFont="1" applyFill="1" applyBorder="1" applyAlignment="1">
      <alignment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wrapText="1"/>
    </xf>
    <xf numFmtId="164" fontId="5" fillId="3" borderId="21" xfId="1" applyFont="1" applyFill="1" applyBorder="1" applyAlignment="1">
      <alignment horizontal="center" vertical="center"/>
    </xf>
    <xf numFmtId="166" fontId="6" fillId="0" borderId="6" xfId="1" applyNumberFormat="1" applyFont="1" applyFill="1" applyBorder="1" applyAlignment="1">
      <alignment horizontal="right" vertical="center"/>
    </xf>
    <xf numFmtId="0" fontId="12" fillId="0" borderId="19" xfId="0" applyFont="1" applyBorder="1"/>
    <xf numFmtId="0" fontId="20" fillId="3" borderId="2" xfId="0" applyFont="1" applyFill="1" applyBorder="1" applyAlignment="1">
      <alignment vertical="top"/>
    </xf>
    <xf numFmtId="0" fontId="20" fillId="3" borderId="3" xfId="0" applyFont="1" applyFill="1" applyBorder="1" applyAlignment="1">
      <alignment vertical="top"/>
    </xf>
    <xf numFmtId="0" fontId="5" fillId="0" borderId="0" xfId="0" applyFont="1"/>
    <xf numFmtId="0" fontId="5" fillId="0" borderId="8" xfId="0" applyFont="1" applyBorder="1"/>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vertical="top"/>
    </xf>
    <xf numFmtId="0" fontId="6" fillId="0" borderId="0" xfId="0" applyFont="1"/>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horizontal="left"/>
    </xf>
    <xf numFmtId="0" fontId="5" fillId="0" borderId="0" xfId="0" applyFont="1" applyAlignment="1">
      <alignment horizontal="left"/>
    </xf>
    <xf numFmtId="0" fontId="3" fillId="0" borderId="0" xfId="0" applyFont="1" applyAlignment="1">
      <alignment vertical="center"/>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0" fontId="1" fillId="0" borderId="28" xfId="0" applyFont="1" applyBorder="1"/>
    <xf numFmtId="0" fontId="1" fillId="0" borderId="20" xfId="0" applyFont="1" applyBorder="1"/>
    <xf numFmtId="0" fontId="1" fillId="0" borderId="0" xfId="0" applyFont="1" applyAlignment="1">
      <alignment vertical="center"/>
    </xf>
    <xf numFmtId="0" fontId="1" fillId="0" borderId="0" xfId="0" applyFont="1" applyAlignment="1">
      <alignment horizontal="left" vertical="center"/>
    </xf>
    <xf numFmtId="168" fontId="5" fillId="4" borderId="14" xfId="0" applyNumberFormat="1" applyFont="1" applyFill="1" applyBorder="1" applyAlignment="1">
      <alignment horizontal="center" vertical="center" wrapText="1"/>
    </xf>
    <xf numFmtId="0" fontId="5" fillId="5" borderId="0" xfId="0" applyFont="1" applyFill="1" applyAlignment="1">
      <alignment horizontal="center" vertical="center" wrapText="1"/>
    </xf>
    <xf numFmtId="0" fontId="6" fillId="5" borderId="6"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0" borderId="0" xfId="0" applyFont="1" applyAlignment="1">
      <alignment horizontal="left" vertical="top" wrapText="1"/>
    </xf>
    <xf numFmtId="164" fontId="6" fillId="0" borderId="6" xfId="1" applyFont="1" applyFill="1" applyBorder="1" applyAlignment="1">
      <alignment horizontal="center" vertical="center"/>
    </xf>
    <xf numFmtId="0" fontId="5" fillId="7" borderId="21" xfId="0" applyFont="1" applyFill="1" applyBorder="1" applyAlignment="1">
      <alignment horizontal="center" vertical="center" wrapText="1"/>
    </xf>
    <xf numFmtId="0" fontId="5" fillId="7" borderId="21" xfId="0" applyFont="1" applyFill="1" applyBorder="1" applyAlignment="1">
      <alignment horizontal="left" vertical="center" wrapText="1"/>
    </xf>
    <xf numFmtId="0" fontId="10" fillId="7" borderId="21" xfId="0" applyFont="1" applyFill="1" applyBorder="1" applyAlignment="1">
      <alignment horizontal="center" vertical="center"/>
    </xf>
    <xf numFmtId="0" fontId="5" fillId="7" borderId="16" xfId="0" applyFont="1" applyFill="1" applyBorder="1" applyAlignment="1">
      <alignment horizontal="center" vertical="center" wrapText="1"/>
    </xf>
    <xf numFmtId="0" fontId="5" fillId="7" borderId="16" xfId="0" applyFont="1" applyFill="1" applyBorder="1" applyAlignment="1">
      <alignment horizontal="left" vertical="center" wrapText="1"/>
    </xf>
    <xf numFmtId="0" fontId="10" fillId="7" borderId="16" xfId="0" applyFont="1" applyFill="1" applyBorder="1" applyAlignment="1">
      <alignment horizontal="center" vertical="center"/>
    </xf>
    <xf numFmtId="0" fontId="10" fillId="0" borderId="16" xfId="0" applyFont="1" applyBorder="1" applyAlignment="1">
      <alignment horizontal="center" vertical="center"/>
    </xf>
    <xf numFmtId="0" fontId="5" fillId="7" borderId="17" xfId="0" applyFont="1" applyFill="1" applyBorder="1" applyAlignment="1">
      <alignment horizontal="left" vertical="center" wrapText="1"/>
    </xf>
    <xf numFmtId="0" fontId="10" fillId="0" borderId="17" xfId="0" applyFont="1" applyBorder="1" applyAlignment="1">
      <alignment horizontal="center" vertical="center"/>
    </xf>
    <xf numFmtId="0" fontId="21" fillId="0" borderId="0" xfId="0" applyFont="1"/>
    <xf numFmtId="0" fontId="21" fillId="0" borderId="0" xfId="0" applyFont="1" applyAlignment="1">
      <alignment horizontal="center" vertical="center"/>
    </xf>
    <xf numFmtId="0" fontId="22" fillId="0" borderId="0" xfId="0" applyFont="1" applyAlignment="1">
      <alignment horizontal="right"/>
    </xf>
    <xf numFmtId="0" fontId="23" fillId="0" borderId="0" xfId="0" applyFont="1"/>
    <xf numFmtId="0" fontId="23" fillId="0" borderId="0" xfId="0" applyFont="1" applyAlignment="1">
      <alignment horizontal="right"/>
    </xf>
    <xf numFmtId="0" fontId="21" fillId="0" borderId="0" xfId="0" applyFont="1" applyAlignment="1">
      <alignment horizontal="right"/>
    </xf>
    <xf numFmtId="0" fontId="21" fillId="0" borderId="0" xfId="0" applyFont="1" applyAlignment="1">
      <alignment horizontal="left"/>
    </xf>
    <xf numFmtId="0" fontId="1" fillId="0" borderId="0" xfId="0" applyFont="1" applyAlignment="1">
      <alignment horizontal="center"/>
    </xf>
    <xf numFmtId="0" fontId="1" fillId="0" borderId="0" xfId="0" applyFont="1" applyFill="1" applyBorder="1" applyAlignment="1">
      <alignment vertical="center"/>
    </xf>
    <xf numFmtId="3" fontId="5" fillId="0" borderId="21" xfId="0" applyNumberFormat="1" applyFont="1" applyBorder="1" applyAlignment="1">
      <alignment horizontal="center" vertical="center"/>
    </xf>
    <xf numFmtId="3" fontId="5" fillId="0" borderId="16" xfId="0" applyNumberFormat="1" applyFont="1" applyBorder="1" applyAlignment="1">
      <alignment horizontal="center" vertical="center"/>
    </xf>
    <xf numFmtId="0" fontId="5" fillId="0" borderId="16" xfId="0" applyFont="1" applyBorder="1" applyAlignment="1">
      <alignment horizontal="center" vertical="center"/>
    </xf>
    <xf numFmtId="3" fontId="10" fillId="0" borderId="21" xfId="0" applyNumberFormat="1" applyFont="1" applyBorder="1" applyAlignment="1">
      <alignment horizontal="center" vertical="center"/>
    </xf>
    <xf numFmtId="3" fontId="10" fillId="0" borderId="16" xfId="0" applyNumberFormat="1" applyFont="1" applyBorder="1" applyAlignment="1">
      <alignment horizontal="center" vertical="center"/>
    </xf>
    <xf numFmtId="3" fontId="10" fillId="0" borderId="17" xfId="0" applyNumberFormat="1" applyFont="1" applyBorder="1" applyAlignment="1">
      <alignment horizontal="center" vertical="center"/>
    </xf>
    <xf numFmtId="0" fontId="3" fillId="0" borderId="0" xfId="0" applyFont="1" applyAlignment="1"/>
    <xf numFmtId="0" fontId="5" fillId="0" borderId="16" xfId="0" applyFont="1" applyFill="1" applyBorder="1" applyAlignment="1">
      <alignment horizontal="left" vertical="center" wrapText="1"/>
    </xf>
    <xf numFmtId="2" fontId="5" fillId="0" borderId="16" xfId="0" applyNumberFormat="1" applyFont="1" applyBorder="1" applyAlignment="1">
      <alignment horizontal="center" vertical="center" wrapText="1"/>
    </xf>
    <xf numFmtId="2" fontId="5" fillId="3" borderId="16" xfId="0" applyNumberFormat="1" applyFont="1" applyFill="1" applyBorder="1" applyAlignment="1">
      <alignment horizontal="center" vertical="center" wrapText="1"/>
    </xf>
    <xf numFmtId="2" fontId="5" fillId="3" borderId="17" xfId="0" applyNumberFormat="1" applyFont="1" applyFill="1" applyBorder="1" applyAlignment="1">
      <alignment horizontal="center" vertical="center" wrapText="1"/>
    </xf>
    <xf numFmtId="0" fontId="5" fillId="0" borderId="16" xfId="0" applyNumberFormat="1" applyFont="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164" fontId="5" fillId="0" borderId="24" xfId="1" applyFont="1" applyFill="1" applyBorder="1" applyAlignment="1">
      <alignment horizontal="center" vertical="center"/>
    </xf>
    <xf numFmtId="164" fontId="5" fillId="0" borderId="25" xfId="1" applyFont="1" applyFill="1" applyBorder="1" applyAlignment="1">
      <alignment horizontal="center" vertical="center"/>
    </xf>
    <xf numFmtId="0" fontId="24" fillId="0" borderId="8" xfId="0" applyFont="1" applyFill="1" applyBorder="1" applyAlignment="1">
      <alignment vertical="center" wrapText="1"/>
    </xf>
    <xf numFmtId="0" fontId="24" fillId="0" borderId="8" xfId="0" applyFont="1" applyBorder="1" applyAlignment="1">
      <alignment vertical="center" wrapText="1"/>
    </xf>
    <xf numFmtId="164" fontId="5" fillId="3" borderId="17" xfId="1" applyFont="1" applyFill="1" applyBorder="1" applyAlignment="1">
      <alignment horizontal="center" vertical="center"/>
    </xf>
    <xf numFmtId="164" fontId="5" fillId="0" borderId="24" xfId="1" applyFont="1" applyFill="1" applyBorder="1" applyAlignment="1">
      <alignment horizontal="center" vertical="center"/>
    </xf>
    <xf numFmtId="164" fontId="5" fillId="0" borderId="25" xfId="1" applyFont="1" applyFill="1" applyBorder="1" applyAlignment="1">
      <alignment horizontal="center" vertical="center"/>
    </xf>
    <xf numFmtId="0" fontId="1" fillId="0" borderId="21" xfId="0" applyFont="1" applyBorder="1" applyAlignment="1">
      <alignment horizontal="left" vertical="center" wrapText="1"/>
    </xf>
    <xf numFmtId="0" fontId="25" fillId="7" borderId="21" xfId="0" applyFont="1" applyFill="1" applyBorder="1" applyAlignment="1">
      <alignment horizontal="center" vertical="center"/>
    </xf>
    <xf numFmtId="0" fontId="1" fillId="0" borderId="16" xfId="0" applyFont="1" applyBorder="1" applyAlignment="1">
      <alignment horizontal="left" vertical="center" wrapText="1"/>
    </xf>
    <xf numFmtId="0" fontId="25" fillId="7" borderId="16" xfId="0" applyFont="1" applyFill="1" applyBorder="1" applyAlignment="1">
      <alignment horizontal="center" vertical="center"/>
    </xf>
    <xf numFmtId="0" fontId="1" fillId="7" borderId="17" xfId="0" applyFont="1" applyFill="1" applyBorder="1" applyAlignment="1">
      <alignment horizontal="left" vertical="center" wrapText="1"/>
    </xf>
    <xf numFmtId="0" fontId="1" fillId="0" borderId="17" xfId="0" applyFont="1" applyBorder="1" applyAlignment="1">
      <alignment horizontal="left" vertical="center" wrapText="1"/>
    </xf>
    <xf numFmtId="0" fontId="25" fillId="7" borderId="17" xfId="0" applyFont="1" applyFill="1" applyBorder="1" applyAlignment="1">
      <alignment horizontal="center" vertical="center"/>
    </xf>
    <xf numFmtId="0" fontId="1" fillId="7" borderId="16" xfId="0" applyFont="1" applyFill="1" applyBorder="1" applyAlignment="1">
      <alignment horizontal="left" vertical="center" wrapText="1"/>
    </xf>
    <xf numFmtId="0" fontId="25" fillId="0" borderId="17" xfId="0" applyFont="1" applyBorder="1" applyAlignment="1">
      <alignment horizontal="center" vertical="center"/>
    </xf>
    <xf numFmtId="1"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0" borderId="1"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0" xfId="2" applyFont="1" applyAlignment="1">
      <alignment vertical="center" wrapText="1"/>
    </xf>
    <xf numFmtId="0" fontId="5" fillId="5" borderId="0" xfId="0" applyFont="1" applyFill="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2" xfId="0" applyFont="1" applyFill="1" applyBorder="1" applyAlignment="1">
      <alignment horizontal="center" vertical="center" wrapText="1"/>
    </xf>
    <xf numFmtId="164" fontId="5" fillId="0" borderId="24" xfId="1" applyFont="1" applyFill="1" applyBorder="1" applyAlignment="1">
      <alignment horizontal="center" vertical="center"/>
    </xf>
    <xf numFmtId="164" fontId="5" fillId="0" borderId="25" xfId="1" applyFont="1" applyFill="1" applyBorder="1" applyAlignment="1">
      <alignment horizontal="center" vertical="center"/>
    </xf>
    <xf numFmtId="164" fontId="5" fillId="0" borderId="22" xfId="1" applyFont="1" applyFill="1" applyBorder="1" applyAlignment="1">
      <alignment horizontal="center" vertical="center"/>
    </xf>
    <xf numFmtId="164" fontId="5" fillId="0" borderId="23" xfId="1" applyFont="1" applyFill="1" applyBorder="1" applyAlignment="1">
      <alignment horizontal="center" vertical="center"/>
    </xf>
    <xf numFmtId="167" fontId="6" fillId="0" borderId="6" xfId="1" applyNumberFormat="1" applyFont="1" applyFill="1" applyBorder="1" applyAlignment="1">
      <alignment horizontal="right" vertical="center"/>
    </xf>
    <xf numFmtId="167" fontId="6" fillId="0" borderId="7" xfId="1" applyNumberFormat="1" applyFont="1" applyFill="1" applyBorder="1" applyAlignment="1">
      <alignment horizontal="right" vertical="center"/>
    </xf>
    <xf numFmtId="0" fontId="5" fillId="0" borderId="26" xfId="0" applyFont="1" applyBorder="1" applyAlignment="1">
      <alignment horizontal="left" vertical="top" wrapText="1"/>
    </xf>
    <xf numFmtId="0" fontId="5" fillId="0" borderId="29" xfId="0" applyFont="1" applyBorder="1" applyAlignment="1">
      <alignment horizontal="left" vertical="top" wrapText="1"/>
    </xf>
    <xf numFmtId="0" fontId="5" fillId="0" borderId="27" xfId="0" applyFont="1" applyBorder="1" applyAlignment="1">
      <alignment horizontal="left" vertical="top"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2" fillId="3" borderId="11" xfId="0" applyFont="1" applyFill="1" applyBorder="1" applyAlignment="1">
      <alignment horizontal="center"/>
    </xf>
    <xf numFmtId="0" fontId="21" fillId="0" borderId="0" xfId="0" applyFont="1" applyAlignment="1">
      <alignment horizontal="right" wrapText="1"/>
    </xf>
    <xf numFmtId="0" fontId="21" fillId="0" borderId="0" xfId="0" applyFont="1" applyAlignment="1">
      <alignment horizontal="right"/>
    </xf>
    <xf numFmtId="0" fontId="20" fillId="3" borderId="26" xfId="0" applyFont="1" applyFill="1" applyBorder="1" applyAlignment="1">
      <alignment horizontal="center" vertical="top"/>
    </xf>
    <xf numFmtId="0" fontId="20" fillId="3" borderId="29" xfId="0" applyFont="1" applyFill="1" applyBorder="1" applyAlignment="1">
      <alignment horizontal="center" vertical="top"/>
    </xf>
    <xf numFmtId="0" fontId="5" fillId="0" borderId="0" xfId="0" applyFont="1" applyAlignment="1">
      <alignment horizontal="left" vertical="top" wrapText="1"/>
    </xf>
    <xf numFmtId="164" fontId="6" fillId="0" borderId="5" xfId="1" applyFont="1" applyFill="1" applyBorder="1" applyAlignment="1">
      <alignment horizontal="center" vertical="center"/>
    </xf>
    <xf numFmtId="164" fontId="6" fillId="0" borderId="6" xfId="1" applyFont="1" applyFill="1" applyBorder="1" applyAlignment="1">
      <alignment horizontal="center" vertical="center"/>
    </xf>
    <xf numFmtId="164" fontId="5" fillId="0" borderId="8" xfId="1" applyFont="1" applyFill="1" applyBorder="1" applyAlignment="1">
      <alignment horizontal="center" vertical="center"/>
    </xf>
    <xf numFmtId="164" fontId="5" fillId="0" borderId="0" xfId="1" applyFont="1" applyFill="1" applyBorder="1" applyAlignment="1">
      <alignment horizontal="center" vertical="center"/>
    </xf>
  </cellXfs>
  <cellStyles count="3">
    <cellStyle name="Comma" xfId="1" builtinId="3"/>
    <cellStyle name="Normal" xfId="0" builtinId="0"/>
    <cellStyle name="Normal 2" xfId="2" xr:uid="{82547992-F010-4118-A45A-7765BDEB10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C9E7B-66E4-4260-95CF-3CC23A9F0CFD}">
  <dimension ref="B1:P151"/>
  <sheetViews>
    <sheetView view="pageBreakPreview" topLeftCell="B88" zoomScale="85" zoomScaleNormal="100" zoomScaleSheetLayoutView="85" workbookViewId="0">
      <selection activeCell="C84" sqref="C84"/>
    </sheetView>
  </sheetViews>
  <sheetFormatPr defaultColWidth="8.81640625" defaultRowHeight="14"/>
  <cols>
    <col min="1" max="1" width="1.7265625" style="1" customWidth="1"/>
    <col min="2" max="2" width="5.54296875" style="1" customWidth="1"/>
    <col min="3" max="3" width="47.81640625" style="1" customWidth="1"/>
    <col min="4" max="4" width="54" style="1" customWidth="1"/>
    <col min="5" max="5" width="13.7265625" style="1" customWidth="1"/>
    <col min="6" max="6" width="15.81640625" style="1" customWidth="1"/>
    <col min="7" max="7" width="22.54296875" style="1" customWidth="1"/>
    <col min="8" max="8" width="21.26953125" style="1" customWidth="1"/>
    <col min="9" max="9" width="25.453125" style="1" customWidth="1"/>
    <col min="10" max="10" width="1.26953125" style="1" customWidth="1"/>
    <col min="11" max="11" width="10.54296875" style="1" customWidth="1"/>
    <col min="12" max="12" width="10" style="1" customWidth="1"/>
    <col min="13" max="14" width="11.1796875" style="1" customWidth="1"/>
    <col min="15" max="15" width="11.81640625" style="1" customWidth="1"/>
    <col min="16" max="16" width="35.453125" style="2" customWidth="1"/>
    <col min="17" max="16384" width="8.81640625" style="1"/>
  </cols>
  <sheetData>
    <row r="1" spans="2:16" s="84" customFormat="1" ht="48" customHeight="1">
      <c r="B1" s="176" t="s">
        <v>0</v>
      </c>
      <c r="C1" s="177"/>
      <c r="D1" s="177"/>
      <c r="E1" s="177"/>
      <c r="F1" s="177"/>
      <c r="G1" s="177"/>
      <c r="H1" s="177"/>
      <c r="I1" s="178"/>
    </row>
    <row r="2" spans="2:16" ht="39.75" customHeight="1">
      <c r="B2" s="149" t="s">
        <v>1</v>
      </c>
      <c r="C2" s="149"/>
      <c r="D2" s="149"/>
      <c r="E2" s="149"/>
      <c r="F2" s="149"/>
      <c r="G2" s="149"/>
      <c r="H2" s="149"/>
      <c r="I2" s="149"/>
      <c r="J2" s="84"/>
      <c r="K2" s="84"/>
      <c r="L2" s="84"/>
      <c r="M2" s="84"/>
      <c r="N2" s="84"/>
      <c r="O2" s="2"/>
      <c r="P2" s="84"/>
    </row>
    <row r="3" spans="2:16" ht="91.5" customHeight="1">
      <c r="B3" s="150" t="s">
        <v>322</v>
      </c>
      <c r="C3" s="151"/>
      <c r="D3" s="151"/>
      <c r="E3" s="151"/>
      <c r="F3" s="151"/>
      <c r="G3" s="151"/>
      <c r="H3" s="151"/>
      <c r="I3" s="152"/>
      <c r="J3" s="84"/>
      <c r="K3" s="84"/>
      <c r="L3" s="84"/>
      <c r="M3" s="84"/>
      <c r="N3" s="84"/>
      <c r="O3" s="2"/>
      <c r="P3" s="84"/>
    </row>
    <row r="4" spans="2:16" s="3" customFormat="1" ht="26.5" customHeight="1">
      <c r="B4" s="153" t="s">
        <v>2</v>
      </c>
      <c r="C4" s="154"/>
      <c r="D4" s="154"/>
      <c r="E4" s="154"/>
      <c r="F4" s="154"/>
      <c r="G4" s="154"/>
      <c r="H4" s="154"/>
      <c r="I4" s="155"/>
      <c r="P4" s="4"/>
    </row>
    <row r="5" spans="2:16" s="3" customFormat="1" ht="32.25" customHeight="1">
      <c r="B5" s="156" t="s">
        <v>183</v>
      </c>
      <c r="C5" s="157"/>
      <c r="D5" s="157"/>
      <c r="E5" s="157"/>
      <c r="F5" s="157"/>
      <c r="G5" s="157"/>
      <c r="H5" s="157"/>
      <c r="I5" s="158"/>
      <c r="P5" s="4"/>
    </row>
    <row r="6" spans="2:16" s="3" customFormat="1" ht="10.15" customHeight="1">
      <c r="B6" s="5"/>
      <c r="C6" s="6"/>
      <c r="D6" s="6"/>
      <c r="E6" s="6"/>
      <c r="F6" s="6"/>
      <c r="G6" s="6"/>
      <c r="H6" s="6"/>
      <c r="I6" s="7"/>
      <c r="P6" s="4"/>
    </row>
    <row r="7" spans="2:16" s="3" customFormat="1" ht="25.5" customHeight="1">
      <c r="B7" s="8"/>
      <c r="C7" s="9"/>
      <c r="D7" s="10" t="s">
        <v>4</v>
      </c>
      <c r="E7" s="159" t="s">
        <v>5</v>
      </c>
      <c r="F7" s="159"/>
      <c r="G7" s="159"/>
      <c r="H7" s="159"/>
      <c r="I7" s="11"/>
      <c r="P7" s="4"/>
    </row>
    <row r="8" spans="2:16" ht="22.9" customHeight="1">
      <c r="B8" s="132"/>
      <c r="C8" s="12"/>
      <c r="D8" s="13" t="s">
        <v>6</v>
      </c>
      <c r="E8" s="14" t="s">
        <v>7</v>
      </c>
      <c r="F8" s="85"/>
      <c r="G8" s="15" t="s">
        <v>8</v>
      </c>
      <c r="H8" s="16"/>
      <c r="I8" s="11"/>
      <c r="J8" s="17"/>
      <c r="K8" s="17"/>
      <c r="L8" s="17"/>
      <c r="M8" s="17"/>
      <c r="N8" s="17"/>
      <c r="O8" s="17"/>
    </row>
    <row r="9" spans="2:16" ht="6" customHeight="1">
      <c r="B9" s="18"/>
      <c r="C9" s="19"/>
      <c r="D9" s="20"/>
      <c r="E9" s="21"/>
      <c r="F9" s="21"/>
      <c r="G9" s="19"/>
      <c r="H9" s="19"/>
      <c r="I9" s="22"/>
      <c r="J9" s="17"/>
      <c r="K9" s="17"/>
      <c r="L9" s="17"/>
      <c r="M9" s="17"/>
      <c r="N9" s="17"/>
      <c r="O9" s="17"/>
    </row>
    <row r="10" spans="2:16" ht="61.5" customHeight="1">
      <c r="B10" s="145" t="s">
        <v>9</v>
      </c>
      <c r="C10" s="146" t="s">
        <v>10</v>
      </c>
      <c r="D10" s="147" t="s">
        <v>11</v>
      </c>
      <c r="E10" s="146" t="s">
        <v>12</v>
      </c>
      <c r="F10" s="147" t="s">
        <v>13</v>
      </c>
      <c r="G10" s="93" t="s">
        <v>14</v>
      </c>
      <c r="H10" s="93" t="s">
        <v>15</v>
      </c>
      <c r="I10" s="127" t="s">
        <v>209</v>
      </c>
      <c r="J10" s="160"/>
      <c r="K10" s="160"/>
      <c r="L10" s="160"/>
      <c r="M10" s="160"/>
      <c r="N10" s="160"/>
      <c r="O10" s="160"/>
    </row>
    <row r="11" spans="2:16" ht="28">
      <c r="B11" s="145"/>
      <c r="C11" s="146"/>
      <c r="D11" s="148"/>
      <c r="E11" s="146"/>
      <c r="F11" s="148"/>
      <c r="G11" s="94" t="s">
        <v>16</v>
      </c>
      <c r="H11" s="94" t="s">
        <v>16</v>
      </c>
      <c r="I11" s="90" t="s">
        <v>98</v>
      </c>
      <c r="J11" s="91"/>
      <c r="K11" s="91"/>
      <c r="L11" s="91"/>
      <c r="M11" s="91"/>
      <c r="N11" s="91"/>
      <c r="O11" s="91"/>
    </row>
    <row r="12" spans="2:16" ht="15" customHeight="1">
      <c r="B12" s="24" t="s">
        <v>17</v>
      </c>
      <c r="C12" s="25" t="s">
        <v>18</v>
      </c>
      <c r="D12" s="26"/>
      <c r="E12" s="26"/>
      <c r="F12" s="26"/>
      <c r="G12" s="27"/>
      <c r="H12" s="27"/>
      <c r="I12" s="27"/>
      <c r="J12" s="6"/>
      <c r="K12" s="6"/>
      <c r="L12" s="6"/>
      <c r="M12" s="6"/>
      <c r="N12" s="6"/>
      <c r="O12" s="6"/>
    </row>
    <row r="13" spans="2:16" ht="28">
      <c r="B13" s="28"/>
      <c r="C13" s="29" t="s">
        <v>97</v>
      </c>
      <c r="D13" s="122" t="s">
        <v>190</v>
      </c>
      <c r="E13" s="126">
        <v>2</v>
      </c>
      <c r="F13" s="30" t="s">
        <v>192</v>
      </c>
      <c r="G13" s="31"/>
      <c r="H13" s="31"/>
      <c r="I13" s="32">
        <f>H13*12</f>
        <v>0</v>
      </c>
      <c r="J13" s="6"/>
      <c r="K13" s="6"/>
      <c r="L13" s="6"/>
      <c r="M13" s="6"/>
      <c r="N13" s="6"/>
      <c r="O13" s="6"/>
    </row>
    <row r="14" spans="2:16" ht="33" customHeight="1">
      <c r="B14" s="28"/>
      <c r="C14" s="29" t="s">
        <v>187</v>
      </c>
      <c r="D14" s="122" t="s">
        <v>191</v>
      </c>
      <c r="E14" s="126">
        <v>8</v>
      </c>
      <c r="F14" s="30" t="s">
        <v>192</v>
      </c>
      <c r="G14" s="31"/>
      <c r="H14" s="31"/>
      <c r="I14" s="32">
        <f t="shared" ref="I14:I23" si="0">H14*12</f>
        <v>0</v>
      </c>
      <c r="J14" s="6"/>
      <c r="K14" s="6"/>
      <c r="L14" s="6"/>
      <c r="M14" s="6"/>
      <c r="N14" s="6"/>
      <c r="O14" s="6"/>
    </row>
    <row r="15" spans="2:16" ht="15" customHeight="1">
      <c r="B15" s="28"/>
      <c r="C15" s="29" t="s">
        <v>19</v>
      </c>
      <c r="D15" s="29" t="s">
        <v>20</v>
      </c>
      <c r="E15" s="126">
        <v>1</v>
      </c>
      <c r="F15" s="30" t="s">
        <v>193</v>
      </c>
      <c r="G15" s="31"/>
      <c r="H15" s="31"/>
      <c r="I15" s="32">
        <f t="shared" si="0"/>
        <v>0</v>
      </c>
      <c r="J15" s="6"/>
      <c r="K15" s="6"/>
      <c r="L15" s="6"/>
      <c r="M15" s="6"/>
      <c r="N15" s="6"/>
      <c r="O15" s="6"/>
    </row>
    <row r="16" spans="2:16" ht="15" customHeight="1">
      <c r="B16" s="28"/>
      <c r="C16" s="29" t="s">
        <v>21</v>
      </c>
      <c r="D16" s="29" t="s">
        <v>22</v>
      </c>
      <c r="E16" s="123"/>
      <c r="F16" s="30"/>
      <c r="G16" s="32"/>
      <c r="H16" s="32"/>
      <c r="I16" s="32">
        <f t="shared" si="0"/>
        <v>0</v>
      </c>
      <c r="J16" s="6"/>
      <c r="K16" s="6"/>
      <c r="L16" s="6"/>
      <c r="M16" s="6"/>
      <c r="N16" s="6"/>
      <c r="O16" s="6"/>
    </row>
    <row r="17" spans="2:15" ht="15" customHeight="1">
      <c r="B17" s="28"/>
      <c r="C17" s="33" t="s">
        <v>23</v>
      </c>
      <c r="D17" s="29" t="s">
        <v>24</v>
      </c>
      <c r="E17" s="124">
        <v>0</v>
      </c>
      <c r="F17" s="30" t="s">
        <v>194</v>
      </c>
      <c r="G17" s="32"/>
      <c r="H17" s="32" cm="1">
        <f t="array" ref="H17">SUM(H13:H15*E17)</f>
        <v>0</v>
      </c>
      <c r="I17" s="32">
        <f t="shared" si="0"/>
        <v>0</v>
      </c>
      <c r="J17" s="6"/>
      <c r="K17" s="6"/>
      <c r="L17" s="6"/>
      <c r="M17" s="6"/>
      <c r="N17" s="6"/>
      <c r="O17" s="6"/>
    </row>
    <row r="18" spans="2:15" ht="15" customHeight="1">
      <c r="B18" s="28"/>
      <c r="C18" s="33" t="s">
        <v>25</v>
      </c>
      <c r="D18" s="29" t="s">
        <v>25</v>
      </c>
      <c r="E18" s="124">
        <v>0</v>
      </c>
      <c r="F18" s="30" t="s">
        <v>194</v>
      </c>
      <c r="G18" s="32"/>
      <c r="H18" s="32" cm="1">
        <f t="array" ref="H18">SUM(H13:H15*E18)</f>
        <v>0</v>
      </c>
      <c r="I18" s="32">
        <f t="shared" si="0"/>
        <v>0</v>
      </c>
      <c r="J18" s="6"/>
      <c r="K18" s="6"/>
      <c r="L18" s="6"/>
      <c r="M18" s="6"/>
      <c r="N18" s="6"/>
      <c r="O18" s="6"/>
    </row>
    <row r="19" spans="2:15" ht="15" customHeight="1">
      <c r="B19" s="28"/>
      <c r="C19" s="29" t="s">
        <v>26</v>
      </c>
      <c r="D19" s="29" t="s">
        <v>27</v>
      </c>
      <c r="E19" s="124">
        <v>0</v>
      </c>
      <c r="F19" s="30" t="s">
        <v>194</v>
      </c>
      <c r="G19" s="32"/>
      <c r="H19" s="32" cm="1">
        <f t="array" ref="H19">SUM(H13:H15*E19)</f>
        <v>0</v>
      </c>
      <c r="I19" s="32">
        <f t="shared" si="0"/>
        <v>0</v>
      </c>
      <c r="J19" s="6"/>
      <c r="K19" s="6"/>
      <c r="L19" s="6"/>
      <c r="M19" s="6"/>
      <c r="N19" s="6"/>
      <c r="O19" s="6"/>
    </row>
    <row r="20" spans="2:15" ht="15" customHeight="1">
      <c r="B20" s="28"/>
      <c r="C20" s="29" t="s">
        <v>28</v>
      </c>
      <c r="D20" s="29" t="s">
        <v>29</v>
      </c>
      <c r="E20" s="126">
        <v>1</v>
      </c>
      <c r="F20" s="30" t="s">
        <v>195</v>
      </c>
      <c r="G20" s="32"/>
      <c r="H20" s="31"/>
      <c r="I20" s="32">
        <f t="shared" si="0"/>
        <v>0</v>
      </c>
      <c r="J20" s="6"/>
      <c r="K20" s="6"/>
      <c r="L20" s="6"/>
      <c r="M20" s="6"/>
      <c r="N20" s="6"/>
      <c r="O20" s="6"/>
    </row>
    <row r="21" spans="2:15">
      <c r="B21" s="28"/>
      <c r="C21" s="29" t="s">
        <v>30</v>
      </c>
      <c r="D21" s="29" t="s">
        <v>31</v>
      </c>
      <c r="E21" s="126">
        <v>1</v>
      </c>
      <c r="F21" s="30" t="s">
        <v>195</v>
      </c>
      <c r="G21" s="32"/>
      <c r="H21" s="31"/>
      <c r="I21" s="32">
        <f t="shared" si="0"/>
        <v>0</v>
      </c>
      <c r="J21" s="6"/>
      <c r="K21" s="6"/>
      <c r="L21" s="6"/>
      <c r="M21" s="6"/>
      <c r="N21" s="6"/>
      <c r="O21" s="6"/>
    </row>
    <row r="22" spans="2:15" ht="15" customHeight="1">
      <c r="B22" s="28"/>
      <c r="C22" s="29" t="s">
        <v>32</v>
      </c>
      <c r="D22" s="29" t="s">
        <v>33</v>
      </c>
      <c r="E22" s="126">
        <v>1</v>
      </c>
      <c r="F22" s="30" t="s">
        <v>195</v>
      </c>
      <c r="G22" s="32"/>
      <c r="H22" s="31"/>
      <c r="I22" s="32">
        <f t="shared" si="0"/>
        <v>0</v>
      </c>
      <c r="J22" s="6"/>
      <c r="K22" s="6"/>
      <c r="L22" s="6"/>
      <c r="M22" s="6"/>
      <c r="N22" s="6"/>
      <c r="O22" s="6"/>
    </row>
    <row r="23" spans="2:15" ht="15" customHeight="1">
      <c r="B23" s="35"/>
      <c r="C23" s="36" t="s">
        <v>34</v>
      </c>
      <c r="D23" s="36" t="s">
        <v>35</v>
      </c>
      <c r="E23" s="125">
        <v>0</v>
      </c>
      <c r="F23" s="30" t="s">
        <v>194</v>
      </c>
      <c r="G23" s="37"/>
      <c r="H23" s="37" cm="1">
        <f t="array" ref="H23">SUM(H13:H22*E23)</f>
        <v>0</v>
      </c>
      <c r="I23" s="32">
        <f t="shared" si="0"/>
        <v>0</v>
      </c>
      <c r="J23" s="6"/>
      <c r="K23" s="6"/>
      <c r="L23" s="6"/>
      <c r="M23" s="6"/>
      <c r="N23" s="6"/>
      <c r="O23" s="6"/>
    </row>
    <row r="24" spans="2:15" ht="15" customHeight="1">
      <c r="B24" s="38"/>
      <c r="C24" s="39" t="s">
        <v>36</v>
      </c>
      <c r="D24" s="40"/>
      <c r="E24" s="41"/>
      <c r="F24" s="40"/>
      <c r="G24" s="42"/>
      <c r="H24" s="42"/>
      <c r="I24" s="43">
        <f>SUM(I13:I23)</f>
        <v>0</v>
      </c>
      <c r="J24" s="6"/>
      <c r="K24" s="6"/>
      <c r="L24" s="6"/>
      <c r="M24" s="6"/>
      <c r="N24" s="6"/>
      <c r="O24" s="6"/>
    </row>
    <row r="25" spans="2:15" ht="63" customHeight="1">
      <c r="B25" s="145" t="s">
        <v>9</v>
      </c>
      <c r="C25" s="146" t="s">
        <v>10</v>
      </c>
      <c r="D25" s="147" t="s">
        <v>11</v>
      </c>
      <c r="E25" s="146" t="s">
        <v>12</v>
      </c>
      <c r="F25" s="147" t="s">
        <v>13</v>
      </c>
      <c r="G25" s="127"/>
      <c r="H25" s="127" t="s">
        <v>208</v>
      </c>
      <c r="I25" s="127" t="s">
        <v>209</v>
      </c>
      <c r="J25" s="6"/>
      <c r="K25" s="6"/>
      <c r="L25" s="6"/>
      <c r="M25" s="6"/>
      <c r="N25" s="6"/>
      <c r="O25" s="6"/>
    </row>
    <row r="26" spans="2:15" ht="33.75" customHeight="1">
      <c r="B26" s="145"/>
      <c r="C26" s="146"/>
      <c r="D26" s="148"/>
      <c r="E26" s="146"/>
      <c r="F26" s="148"/>
      <c r="G26" s="128"/>
      <c r="H26" s="128" t="s">
        <v>16</v>
      </c>
      <c r="I26" s="90" t="s">
        <v>98</v>
      </c>
      <c r="J26" s="6"/>
      <c r="K26" s="6"/>
      <c r="L26" s="6"/>
      <c r="M26" s="6"/>
      <c r="N26" s="6"/>
      <c r="O26" s="6"/>
    </row>
    <row r="27" spans="2:15" ht="15" customHeight="1">
      <c r="B27" s="24" t="s">
        <v>37</v>
      </c>
      <c r="C27" s="25" t="s">
        <v>38</v>
      </c>
      <c r="D27" s="26"/>
      <c r="E27" s="26"/>
      <c r="F27" s="26"/>
      <c r="G27" s="44"/>
      <c r="H27" s="44"/>
      <c r="I27" s="45"/>
      <c r="J27" s="6"/>
      <c r="K27" s="6"/>
      <c r="L27" s="6"/>
      <c r="M27" s="6"/>
      <c r="N27" s="6"/>
      <c r="O27" s="6"/>
    </row>
    <row r="28" spans="2:15" ht="28">
      <c r="B28" s="46"/>
      <c r="C28" s="47" t="s">
        <v>216</v>
      </c>
      <c r="D28" s="47" t="s">
        <v>217</v>
      </c>
      <c r="E28" s="126">
        <v>2</v>
      </c>
      <c r="F28" s="30" t="s">
        <v>196</v>
      </c>
      <c r="G28" s="48"/>
      <c r="H28" s="49"/>
      <c r="I28" s="50">
        <f>H28*E28</f>
        <v>0</v>
      </c>
      <c r="J28" s="51"/>
      <c r="K28" s="51"/>
      <c r="L28" s="51"/>
      <c r="M28" s="51"/>
      <c r="N28" s="51"/>
      <c r="O28" s="51"/>
    </row>
    <row r="29" spans="2:15" ht="28">
      <c r="B29" s="46"/>
      <c r="C29" s="122" t="s">
        <v>210</v>
      </c>
      <c r="D29" s="47" t="s">
        <v>212</v>
      </c>
      <c r="E29" s="126">
        <v>500</v>
      </c>
      <c r="F29" s="30" t="s">
        <v>207</v>
      </c>
      <c r="G29" s="48"/>
      <c r="H29" s="49"/>
      <c r="I29" s="50">
        <f>H29*E29</f>
        <v>0</v>
      </c>
      <c r="J29" s="51"/>
      <c r="K29" s="51"/>
      <c r="L29" s="51"/>
      <c r="M29" s="51"/>
      <c r="N29" s="51"/>
      <c r="O29" s="51"/>
    </row>
    <row r="30" spans="2:15">
      <c r="B30" s="52"/>
      <c r="C30" s="122" t="s">
        <v>211</v>
      </c>
      <c r="D30" s="47" t="s">
        <v>213</v>
      </c>
      <c r="E30" s="126">
        <v>100</v>
      </c>
      <c r="F30" s="30" t="s">
        <v>207</v>
      </c>
      <c r="G30" s="53"/>
      <c r="H30" s="54"/>
      <c r="I30" s="50">
        <f>H30*E30</f>
        <v>0</v>
      </c>
      <c r="J30" s="51"/>
      <c r="K30" s="51"/>
      <c r="L30" s="51"/>
      <c r="M30" s="51"/>
      <c r="N30" s="51"/>
      <c r="O30" s="51"/>
    </row>
    <row r="31" spans="2:15">
      <c r="B31" s="55"/>
      <c r="C31" s="39" t="s">
        <v>39</v>
      </c>
      <c r="D31" s="56"/>
      <c r="E31" s="57"/>
      <c r="F31" s="57"/>
      <c r="G31" s="58"/>
      <c r="H31" s="58"/>
      <c r="I31" s="59">
        <f>SUM(I28:I30)</f>
        <v>0</v>
      </c>
      <c r="J31" s="51"/>
      <c r="K31" s="51"/>
      <c r="L31" s="51"/>
      <c r="M31" s="51"/>
      <c r="N31" s="51"/>
      <c r="O31" s="51"/>
    </row>
    <row r="32" spans="2:15" ht="23.5" customHeight="1">
      <c r="B32" s="161" t="s">
        <v>40</v>
      </c>
      <c r="C32" s="162"/>
      <c r="D32" s="162"/>
      <c r="E32" s="162"/>
      <c r="F32" s="162"/>
      <c r="G32" s="162"/>
      <c r="H32" s="162"/>
      <c r="I32" s="60">
        <f>I24+I31</f>
        <v>0</v>
      </c>
      <c r="J32" s="51"/>
      <c r="K32" s="51"/>
      <c r="L32" s="51"/>
      <c r="M32" s="51"/>
      <c r="N32" s="51"/>
      <c r="O32" s="51"/>
    </row>
    <row r="33" spans="2:15" ht="15" customHeight="1">
      <c r="B33" s="92"/>
      <c r="C33" s="92"/>
      <c r="D33" s="92"/>
      <c r="E33" s="62"/>
      <c r="F33" s="62"/>
      <c r="G33" s="62"/>
      <c r="H33" s="62"/>
      <c r="I33" s="62"/>
      <c r="J33" s="51"/>
      <c r="K33" s="51"/>
      <c r="L33" s="51"/>
      <c r="M33" s="51"/>
      <c r="N33" s="51"/>
      <c r="O33" s="51"/>
    </row>
    <row r="34" spans="2:15" ht="14.25" customHeight="1">
      <c r="B34" s="145" t="s">
        <v>9</v>
      </c>
      <c r="C34" s="146" t="s">
        <v>41</v>
      </c>
      <c r="D34" s="147" t="s">
        <v>42</v>
      </c>
      <c r="E34" s="146" t="s">
        <v>43</v>
      </c>
      <c r="F34" s="147" t="s">
        <v>44</v>
      </c>
      <c r="G34" s="146" t="s">
        <v>45</v>
      </c>
      <c r="H34" s="163" t="s">
        <v>46</v>
      </c>
      <c r="I34" s="164"/>
      <c r="J34" s="51"/>
      <c r="K34" s="51"/>
      <c r="L34" s="51"/>
      <c r="M34" s="51"/>
      <c r="N34" s="51"/>
      <c r="O34" s="51"/>
    </row>
    <row r="35" spans="2:15" ht="107.25" customHeight="1">
      <c r="B35" s="145"/>
      <c r="C35" s="146"/>
      <c r="D35" s="148"/>
      <c r="E35" s="146"/>
      <c r="F35" s="148"/>
      <c r="G35" s="146"/>
      <c r="H35" s="165"/>
      <c r="I35" s="166"/>
      <c r="J35" s="51"/>
      <c r="K35" s="51"/>
      <c r="L35" s="51"/>
      <c r="M35" s="51"/>
      <c r="N35" s="51"/>
      <c r="O35" s="51"/>
    </row>
    <row r="36" spans="2:15">
      <c r="B36" s="24" t="s">
        <v>47</v>
      </c>
      <c r="C36" s="25" t="s">
        <v>48</v>
      </c>
      <c r="D36" s="26"/>
      <c r="E36" s="26"/>
      <c r="F36" s="26"/>
      <c r="G36" s="26"/>
      <c r="H36" s="63"/>
      <c r="I36" s="64"/>
      <c r="J36" s="51"/>
      <c r="K36" s="51"/>
      <c r="L36" s="51"/>
      <c r="M36" s="51"/>
      <c r="N36" s="51"/>
      <c r="O36" s="51"/>
    </row>
    <row r="37" spans="2:15" ht="28">
      <c r="B37" s="97">
        <v>1</v>
      </c>
      <c r="C37" s="136" t="s">
        <v>222</v>
      </c>
      <c r="D37" s="136" t="s">
        <v>223</v>
      </c>
      <c r="E37" s="137" t="s">
        <v>49</v>
      </c>
      <c r="F37" s="137">
        <v>12000</v>
      </c>
      <c r="G37" s="66"/>
      <c r="H37" s="169">
        <f>F37*G37</f>
        <v>0</v>
      </c>
      <c r="I37" s="170"/>
      <c r="J37" s="51"/>
      <c r="K37" s="51"/>
      <c r="L37" s="51"/>
      <c r="M37" s="51"/>
      <c r="N37" s="51"/>
      <c r="O37" s="51"/>
    </row>
    <row r="38" spans="2:15" ht="28">
      <c r="B38" s="100">
        <v>2</v>
      </c>
      <c r="C38" s="138" t="s">
        <v>224</v>
      </c>
      <c r="D38" s="138" t="s">
        <v>225</v>
      </c>
      <c r="E38" s="139" t="s">
        <v>49</v>
      </c>
      <c r="F38" s="139">
        <v>6000</v>
      </c>
      <c r="G38" s="49"/>
      <c r="H38" s="167">
        <f t="shared" ref="H38:H56" si="1">F38*G38</f>
        <v>0</v>
      </c>
      <c r="I38" s="168"/>
      <c r="J38" s="51"/>
      <c r="K38" s="51"/>
      <c r="L38" s="51"/>
      <c r="M38" s="51"/>
      <c r="N38" s="51"/>
      <c r="O38" s="51"/>
    </row>
    <row r="39" spans="2:15" ht="28">
      <c r="B39" s="97">
        <v>3</v>
      </c>
      <c r="C39" s="138" t="s">
        <v>226</v>
      </c>
      <c r="D39" s="138" t="s">
        <v>227</v>
      </c>
      <c r="E39" s="139" t="s">
        <v>49</v>
      </c>
      <c r="F39" s="139">
        <v>1800</v>
      </c>
      <c r="G39" s="49"/>
      <c r="H39" s="167">
        <f t="shared" si="1"/>
        <v>0</v>
      </c>
      <c r="I39" s="168"/>
      <c r="J39" s="51"/>
      <c r="K39" s="51"/>
      <c r="L39" s="51"/>
      <c r="M39" s="51"/>
      <c r="N39" s="51"/>
      <c r="O39" s="51"/>
    </row>
    <row r="40" spans="2:15" ht="16.5" customHeight="1">
      <c r="B40" s="100">
        <v>4</v>
      </c>
      <c r="C40" s="140" t="s">
        <v>173</v>
      </c>
      <c r="D40" s="141" t="s">
        <v>228</v>
      </c>
      <c r="E40" s="139" t="s">
        <v>49</v>
      </c>
      <c r="F40" s="142">
        <v>20</v>
      </c>
      <c r="G40" s="49"/>
      <c r="H40" s="167">
        <f t="shared" si="1"/>
        <v>0</v>
      </c>
      <c r="I40" s="168"/>
      <c r="J40" s="51"/>
      <c r="K40" s="51"/>
      <c r="L40" s="51"/>
      <c r="M40" s="51"/>
      <c r="N40" s="51"/>
      <c r="O40" s="51"/>
    </row>
    <row r="41" spans="2:15" ht="28">
      <c r="B41" s="97">
        <v>5</v>
      </c>
      <c r="C41" s="138" t="s">
        <v>323</v>
      </c>
      <c r="D41" s="138" t="s">
        <v>229</v>
      </c>
      <c r="E41" s="139" t="s">
        <v>49</v>
      </c>
      <c r="F41" s="139">
        <v>50</v>
      </c>
      <c r="G41" s="49"/>
      <c r="H41" s="167">
        <f t="shared" si="1"/>
        <v>0</v>
      </c>
      <c r="I41" s="168"/>
      <c r="J41" s="51"/>
      <c r="K41" s="51"/>
      <c r="L41" s="51"/>
      <c r="M41" s="51"/>
      <c r="N41" s="51"/>
      <c r="O41" s="51"/>
    </row>
    <row r="42" spans="2:15" ht="28">
      <c r="B42" s="100">
        <v>6</v>
      </c>
      <c r="C42" s="138" t="s">
        <v>230</v>
      </c>
      <c r="D42" s="138" t="s">
        <v>231</v>
      </c>
      <c r="E42" s="139" t="s">
        <v>49</v>
      </c>
      <c r="F42" s="139">
        <v>100</v>
      </c>
      <c r="G42" s="49"/>
      <c r="H42" s="167">
        <f t="shared" si="1"/>
        <v>0</v>
      </c>
      <c r="I42" s="168"/>
      <c r="J42" s="51"/>
      <c r="K42" s="51"/>
      <c r="L42" s="51"/>
      <c r="M42" s="51"/>
      <c r="N42" s="51"/>
      <c r="O42" s="51"/>
    </row>
    <row r="43" spans="2:15" ht="28">
      <c r="B43" s="97">
        <v>7</v>
      </c>
      <c r="C43" s="138" t="s">
        <v>232</v>
      </c>
      <c r="D43" s="138" t="s">
        <v>233</v>
      </c>
      <c r="E43" s="139" t="s">
        <v>49</v>
      </c>
      <c r="F43" s="139">
        <v>100</v>
      </c>
      <c r="G43" s="49"/>
      <c r="H43" s="167">
        <f t="shared" si="1"/>
        <v>0</v>
      </c>
      <c r="I43" s="168"/>
      <c r="J43" s="51"/>
      <c r="K43" s="51"/>
      <c r="L43" s="51"/>
      <c r="M43" s="51"/>
      <c r="N43" s="51"/>
      <c r="O43" s="51"/>
    </row>
    <row r="44" spans="2:15" ht="28">
      <c r="B44" s="100">
        <v>8</v>
      </c>
      <c r="C44" s="138" t="s">
        <v>234</v>
      </c>
      <c r="D44" s="138" t="s">
        <v>235</v>
      </c>
      <c r="E44" s="139" t="s">
        <v>49</v>
      </c>
      <c r="F44" s="139">
        <v>120</v>
      </c>
      <c r="G44" s="49"/>
      <c r="H44" s="167">
        <f t="shared" si="1"/>
        <v>0</v>
      </c>
      <c r="I44" s="168"/>
      <c r="J44" s="51"/>
      <c r="K44" s="51"/>
      <c r="L44" s="51"/>
      <c r="M44" s="51"/>
      <c r="N44" s="51"/>
      <c r="O44" s="51"/>
    </row>
    <row r="45" spans="2:15" ht="31.5" customHeight="1">
      <c r="B45" s="97">
        <v>9</v>
      </c>
      <c r="C45" s="140" t="s">
        <v>150</v>
      </c>
      <c r="D45" s="141" t="s">
        <v>236</v>
      </c>
      <c r="E45" s="139" t="s">
        <v>49</v>
      </c>
      <c r="F45" s="142">
        <v>1500</v>
      </c>
      <c r="G45" s="49"/>
      <c r="H45" s="167">
        <f t="shared" si="1"/>
        <v>0</v>
      </c>
      <c r="I45" s="168"/>
      <c r="J45" s="51"/>
      <c r="K45" s="51"/>
      <c r="L45" s="51"/>
      <c r="M45" s="51"/>
      <c r="N45" s="51"/>
      <c r="O45" s="51"/>
    </row>
    <row r="46" spans="2:15">
      <c r="B46" s="100">
        <v>10</v>
      </c>
      <c r="C46" s="140" t="s">
        <v>237</v>
      </c>
      <c r="D46" s="141" t="s">
        <v>238</v>
      </c>
      <c r="E46" s="139" t="s">
        <v>49</v>
      </c>
      <c r="F46" s="142">
        <v>50</v>
      </c>
      <c r="G46" s="49"/>
      <c r="H46" s="167">
        <f t="shared" si="1"/>
        <v>0</v>
      </c>
      <c r="I46" s="168"/>
      <c r="J46" s="51"/>
      <c r="K46" s="51"/>
      <c r="L46" s="51"/>
      <c r="M46" s="51"/>
      <c r="N46" s="51"/>
      <c r="O46" s="51"/>
    </row>
    <row r="47" spans="2:15" ht="28">
      <c r="B47" s="97">
        <v>11</v>
      </c>
      <c r="C47" s="138" t="s">
        <v>239</v>
      </c>
      <c r="D47" s="140" t="s">
        <v>240</v>
      </c>
      <c r="E47" s="139" t="s">
        <v>49</v>
      </c>
      <c r="F47" s="139">
        <v>60</v>
      </c>
      <c r="G47" s="49"/>
      <c r="H47" s="167">
        <f t="shared" si="1"/>
        <v>0</v>
      </c>
      <c r="I47" s="168"/>
      <c r="J47" s="51"/>
      <c r="K47" s="51"/>
      <c r="L47" s="51"/>
      <c r="M47" s="51"/>
      <c r="N47" s="51"/>
      <c r="O47" s="51"/>
    </row>
    <row r="48" spans="2:15" ht="42">
      <c r="B48" s="100">
        <v>12</v>
      </c>
      <c r="C48" s="138" t="s">
        <v>324</v>
      </c>
      <c r="D48" s="138" t="s">
        <v>241</v>
      </c>
      <c r="E48" s="139" t="s">
        <v>49</v>
      </c>
      <c r="F48" s="139">
        <v>60</v>
      </c>
      <c r="G48" s="49"/>
      <c r="H48" s="167">
        <f t="shared" si="1"/>
        <v>0</v>
      </c>
      <c r="I48" s="168"/>
      <c r="J48" s="51"/>
      <c r="K48" s="51"/>
      <c r="L48" s="51"/>
      <c r="M48" s="51"/>
      <c r="N48" s="51"/>
      <c r="O48" s="51"/>
    </row>
    <row r="49" spans="2:15" ht="28">
      <c r="B49" s="97">
        <v>13</v>
      </c>
      <c r="C49" s="140" t="s">
        <v>165</v>
      </c>
      <c r="D49" s="141" t="s">
        <v>242</v>
      </c>
      <c r="E49" s="139" t="s">
        <v>49</v>
      </c>
      <c r="F49" s="142">
        <v>20</v>
      </c>
      <c r="G49" s="49"/>
      <c r="H49" s="167">
        <f t="shared" si="1"/>
        <v>0</v>
      </c>
      <c r="I49" s="168"/>
      <c r="J49" s="51"/>
      <c r="K49" s="51"/>
      <c r="L49" s="51"/>
      <c r="M49" s="51"/>
      <c r="N49" s="51"/>
      <c r="O49" s="51"/>
    </row>
    <row r="50" spans="2:15" ht="44.25" customHeight="1">
      <c r="B50" s="100">
        <v>14</v>
      </c>
      <c r="C50" s="140" t="s">
        <v>243</v>
      </c>
      <c r="D50" s="141" t="s">
        <v>244</v>
      </c>
      <c r="E50" s="139" t="s">
        <v>49</v>
      </c>
      <c r="F50" s="142">
        <v>3500</v>
      </c>
      <c r="G50" s="49"/>
      <c r="H50" s="167">
        <f t="shared" si="1"/>
        <v>0</v>
      </c>
      <c r="I50" s="168"/>
      <c r="J50" s="51"/>
      <c r="K50" s="51"/>
      <c r="L50" s="51"/>
      <c r="M50" s="51"/>
      <c r="N50" s="51"/>
      <c r="O50" s="51"/>
    </row>
    <row r="51" spans="2:15" ht="28">
      <c r="B51" s="97">
        <v>15</v>
      </c>
      <c r="C51" s="138" t="s">
        <v>245</v>
      </c>
      <c r="D51" s="140" t="s">
        <v>246</v>
      </c>
      <c r="E51" s="139" t="s">
        <v>49</v>
      </c>
      <c r="F51" s="139">
        <v>10</v>
      </c>
      <c r="G51" s="49"/>
      <c r="H51" s="167">
        <f t="shared" si="1"/>
        <v>0</v>
      </c>
      <c r="I51" s="168"/>
      <c r="J51" s="51"/>
      <c r="K51" s="51"/>
      <c r="L51" s="51"/>
      <c r="M51" s="51"/>
      <c r="N51" s="51"/>
      <c r="O51" s="51"/>
    </row>
    <row r="52" spans="2:15">
      <c r="B52" s="100">
        <v>16</v>
      </c>
      <c r="C52" s="140" t="s">
        <v>171</v>
      </c>
      <c r="D52" s="141" t="s">
        <v>172</v>
      </c>
      <c r="E52" s="139" t="s">
        <v>49</v>
      </c>
      <c r="F52" s="142">
        <v>20</v>
      </c>
      <c r="G52" s="49"/>
      <c r="H52" s="167">
        <f t="shared" si="1"/>
        <v>0</v>
      </c>
      <c r="I52" s="168"/>
      <c r="J52" s="51"/>
      <c r="K52" s="51"/>
      <c r="L52" s="51"/>
      <c r="M52" s="51"/>
      <c r="N52" s="51"/>
      <c r="O52" s="51"/>
    </row>
    <row r="53" spans="2:15" ht="42">
      <c r="B53" s="97">
        <v>17</v>
      </c>
      <c r="C53" s="140" t="s">
        <v>325</v>
      </c>
      <c r="D53" s="141" t="s">
        <v>247</v>
      </c>
      <c r="E53" s="139" t="s">
        <v>49</v>
      </c>
      <c r="F53" s="142">
        <v>3500</v>
      </c>
      <c r="G53" s="49"/>
      <c r="H53" s="167">
        <f t="shared" si="1"/>
        <v>0</v>
      </c>
      <c r="I53" s="168"/>
      <c r="J53" s="51"/>
      <c r="K53" s="51"/>
      <c r="L53" s="51"/>
      <c r="M53" s="51"/>
      <c r="N53" s="51"/>
      <c r="O53" s="51"/>
    </row>
    <row r="54" spans="2:15" ht="28">
      <c r="B54" s="100">
        <v>18</v>
      </c>
      <c r="C54" s="140" t="s">
        <v>248</v>
      </c>
      <c r="D54" s="141" t="s">
        <v>249</v>
      </c>
      <c r="E54" s="139" t="s">
        <v>49</v>
      </c>
      <c r="F54" s="142">
        <v>200</v>
      </c>
      <c r="G54" s="49"/>
      <c r="H54" s="167">
        <f t="shared" si="1"/>
        <v>0</v>
      </c>
      <c r="I54" s="168"/>
      <c r="J54" s="51"/>
      <c r="K54" s="51"/>
      <c r="L54" s="51"/>
      <c r="M54" s="51"/>
      <c r="N54" s="51"/>
      <c r="O54" s="51"/>
    </row>
    <row r="55" spans="2:15" ht="28">
      <c r="B55" s="97">
        <v>19</v>
      </c>
      <c r="C55" s="138" t="s">
        <v>326</v>
      </c>
      <c r="D55" s="138" t="s">
        <v>250</v>
      </c>
      <c r="E55" s="139" t="s">
        <v>49</v>
      </c>
      <c r="F55" s="139">
        <v>35</v>
      </c>
      <c r="G55" s="49"/>
      <c r="H55" s="167">
        <f t="shared" si="1"/>
        <v>0</v>
      </c>
      <c r="I55" s="168"/>
      <c r="J55" s="51"/>
      <c r="K55" s="51"/>
      <c r="L55" s="51"/>
      <c r="M55" s="51"/>
      <c r="N55" s="51"/>
      <c r="O55" s="51"/>
    </row>
    <row r="56" spans="2:15">
      <c r="B56" s="100">
        <v>20</v>
      </c>
      <c r="C56" s="138" t="s">
        <v>251</v>
      </c>
      <c r="D56" s="138" t="s">
        <v>252</v>
      </c>
      <c r="E56" s="139" t="s">
        <v>49</v>
      </c>
      <c r="F56" s="139">
        <v>105</v>
      </c>
      <c r="G56" s="49"/>
      <c r="H56" s="167">
        <f t="shared" si="1"/>
        <v>0</v>
      </c>
      <c r="I56" s="168"/>
      <c r="J56" s="51"/>
      <c r="K56" s="51"/>
      <c r="L56" s="51"/>
      <c r="M56" s="51"/>
      <c r="N56" s="51"/>
      <c r="O56" s="51"/>
    </row>
    <row r="57" spans="2:15" ht="26.25" customHeight="1">
      <c r="B57" s="97">
        <v>21</v>
      </c>
      <c r="C57" s="138" t="s">
        <v>253</v>
      </c>
      <c r="D57" s="138" t="s">
        <v>254</v>
      </c>
      <c r="E57" s="139" t="s">
        <v>52</v>
      </c>
      <c r="F57" s="139">
        <v>60</v>
      </c>
      <c r="G57" s="49"/>
      <c r="H57" s="167">
        <f t="shared" ref="H57:H58" si="2">F57*G57</f>
        <v>0</v>
      </c>
      <c r="I57" s="168"/>
      <c r="J57" s="51"/>
      <c r="K57" s="51"/>
      <c r="L57" s="51"/>
      <c r="M57" s="51"/>
      <c r="N57" s="51"/>
      <c r="O57" s="51"/>
    </row>
    <row r="58" spans="2:15" ht="28.5" customHeight="1">
      <c r="B58" s="100">
        <v>22</v>
      </c>
      <c r="C58" s="138" t="s">
        <v>255</v>
      </c>
      <c r="D58" s="138" t="s">
        <v>256</v>
      </c>
      <c r="E58" s="139" t="s">
        <v>52</v>
      </c>
      <c r="F58" s="139">
        <v>30</v>
      </c>
      <c r="G58" s="49"/>
      <c r="H58" s="167">
        <f t="shared" si="2"/>
        <v>0</v>
      </c>
      <c r="I58" s="168"/>
      <c r="J58" s="51"/>
      <c r="K58" s="51"/>
      <c r="L58" s="51"/>
      <c r="M58" s="51"/>
      <c r="N58" s="51"/>
      <c r="O58" s="51"/>
    </row>
    <row r="59" spans="2:15" ht="26.25" customHeight="1">
      <c r="B59" s="97">
        <v>23</v>
      </c>
      <c r="C59" s="138" t="s">
        <v>327</v>
      </c>
      <c r="D59" s="138" t="s">
        <v>257</v>
      </c>
      <c r="E59" s="139" t="s">
        <v>52</v>
      </c>
      <c r="F59" s="139">
        <v>30</v>
      </c>
      <c r="G59" s="49"/>
      <c r="H59" s="167"/>
      <c r="I59" s="168"/>
      <c r="J59" s="51"/>
      <c r="K59" s="51"/>
      <c r="L59" s="51"/>
      <c r="M59" s="51"/>
      <c r="N59" s="51"/>
      <c r="O59" s="51"/>
    </row>
    <row r="60" spans="2:15" ht="28">
      <c r="B60" s="100">
        <v>24</v>
      </c>
      <c r="C60" s="138" t="s">
        <v>328</v>
      </c>
      <c r="D60" s="138" t="s">
        <v>258</v>
      </c>
      <c r="E60" s="139" t="s">
        <v>52</v>
      </c>
      <c r="F60" s="139">
        <v>40</v>
      </c>
      <c r="G60" s="49"/>
      <c r="H60" s="167">
        <f t="shared" ref="H60:H68" si="3">F60*G60</f>
        <v>0</v>
      </c>
      <c r="I60" s="168"/>
    </row>
    <row r="61" spans="2:15" ht="28">
      <c r="B61" s="97">
        <v>25</v>
      </c>
      <c r="C61" s="138" t="s">
        <v>259</v>
      </c>
      <c r="D61" s="138" t="s">
        <v>260</v>
      </c>
      <c r="E61" s="139" t="s">
        <v>52</v>
      </c>
      <c r="F61" s="139">
        <v>10</v>
      </c>
      <c r="G61" s="49"/>
      <c r="H61" s="167">
        <f t="shared" si="3"/>
        <v>0</v>
      </c>
      <c r="I61" s="168"/>
    </row>
    <row r="62" spans="2:15" ht="28">
      <c r="B62" s="100">
        <v>26</v>
      </c>
      <c r="C62" s="138" t="s">
        <v>329</v>
      </c>
      <c r="D62" s="138" t="s">
        <v>261</v>
      </c>
      <c r="E62" s="139" t="s">
        <v>49</v>
      </c>
      <c r="F62" s="139">
        <v>30</v>
      </c>
      <c r="G62" s="49"/>
      <c r="H62" s="167">
        <f t="shared" si="3"/>
        <v>0</v>
      </c>
      <c r="I62" s="168"/>
    </row>
    <row r="63" spans="2:15" ht="28">
      <c r="B63" s="97">
        <v>27</v>
      </c>
      <c r="C63" s="138" t="s">
        <v>330</v>
      </c>
      <c r="D63" s="138" t="s">
        <v>262</v>
      </c>
      <c r="E63" s="139" t="s">
        <v>49</v>
      </c>
      <c r="F63" s="139">
        <v>15</v>
      </c>
      <c r="G63" s="49"/>
      <c r="H63" s="167">
        <f t="shared" si="3"/>
        <v>0</v>
      </c>
      <c r="I63" s="168"/>
    </row>
    <row r="64" spans="2:15">
      <c r="B64" s="100">
        <v>28</v>
      </c>
      <c r="C64" s="138" t="s">
        <v>75</v>
      </c>
      <c r="D64" s="138" t="s">
        <v>263</v>
      </c>
      <c r="E64" s="139" t="s">
        <v>52</v>
      </c>
      <c r="F64" s="139">
        <v>60</v>
      </c>
      <c r="G64" s="49"/>
      <c r="H64" s="167">
        <f t="shared" si="3"/>
        <v>0</v>
      </c>
      <c r="I64" s="168"/>
    </row>
    <row r="65" spans="2:9">
      <c r="B65" s="97">
        <v>29</v>
      </c>
      <c r="C65" s="138" t="s">
        <v>331</v>
      </c>
      <c r="D65" s="138" t="s">
        <v>264</v>
      </c>
      <c r="E65" s="139" t="s">
        <v>52</v>
      </c>
      <c r="F65" s="139">
        <v>30</v>
      </c>
      <c r="G65" s="49"/>
      <c r="H65" s="167">
        <f t="shared" si="3"/>
        <v>0</v>
      </c>
      <c r="I65" s="168"/>
    </row>
    <row r="66" spans="2:9" ht="28">
      <c r="B66" s="100">
        <v>30</v>
      </c>
      <c r="C66" s="138" t="s">
        <v>332</v>
      </c>
      <c r="D66" s="138" t="s">
        <v>265</v>
      </c>
      <c r="E66" s="139" t="s">
        <v>49</v>
      </c>
      <c r="F66" s="139">
        <v>20</v>
      </c>
      <c r="G66" s="49"/>
      <c r="H66" s="167">
        <f t="shared" si="3"/>
        <v>0</v>
      </c>
      <c r="I66" s="168"/>
    </row>
    <row r="67" spans="2:9" ht="28">
      <c r="B67" s="97">
        <v>31</v>
      </c>
      <c r="C67" s="138" t="s">
        <v>266</v>
      </c>
      <c r="D67" s="138" t="s">
        <v>267</v>
      </c>
      <c r="E67" s="139" t="s">
        <v>52</v>
      </c>
      <c r="F67" s="139">
        <v>10</v>
      </c>
      <c r="G67" s="49"/>
      <c r="H67" s="167">
        <f t="shared" si="3"/>
        <v>0</v>
      </c>
      <c r="I67" s="168"/>
    </row>
    <row r="68" spans="2:9" ht="28">
      <c r="B68" s="100">
        <v>32</v>
      </c>
      <c r="C68" s="138" t="s">
        <v>268</v>
      </c>
      <c r="D68" s="138" t="s">
        <v>269</v>
      </c>
      <c r="E68" s="139" t="s">
        <v>49</v>
      </c>
      <c r="F68" s="139">
        <v>10</v>
      </c>
      <c r="G68" s="49"/>
      <c r="H68" s="167">
        <f t="shared" si="3"/>
        <v>0</v>
      </c>
      <c r="I68" s="168"/>
    </row>
    <row r="69" spans="2:9" ht="28">
      <c r="B69" s="97">
        <v>33</v>
      </c>
      <c r="C69" s="138" t="s">
        <v>333</v>
      </c>
      <c r="D69" s="138" t="s">
        <v>270</v>
      </c>
      <c r="E69" s="139" t="s">
        <v>52</v>
      </c>
      <c r="F69" s="139">
        <v>80</v>
      </c>
      <c r="G69" s="49"/>
      <c r="H69" s="167">
        <f t="shared" ref="H69:H82" si="4">F69*G69</f>
        <v>0</v>
      </c>
      <c r="I69" s="168"/>
    </row>
    <row r="70" spans="2:9">
      <c r="B70" s="100">
        <v>34</v>
      </c>
      <c r="C70" s="138" t="s">
        <v>86</v>
      </c>
      <c r="D70" s="138" t="s">
        <v>271</v>
      </c>
      <c r="E70" s="139" t="s">
        <v>52</v>
      </c>
      <c r="F70" s="139">
        <v>10</v>
      </c>
      <c r="G70" s="49"/>
      <c r="H70" s="167">
        <f t="shared" si="4"/>
        <v>0</v>
      </c>
      <c r="I70" s="168"/>
    </row>
    <row r="71" spans="2:9">
      <c r="B71" s="97">
        <v>35</v>
      </c>
      <c r="C71" s="143" t="s">
        <v>272</v>
      </c>
      <c r="D71" s="138" t="s">
        <v>273</v>
      </c>
      <c r="E71" s="139" t="s">
        <v>52</v>
      </c>
      <c r="F71" s="139">
        <v>80</v>
      </c>
      <c r="G71" s="49"/>
      <c r="H71" s="167">
        <f t="shared" si="4"/>
        <v>0</v>
      </c>
      <c r="I71" s="168"/>
    </row>
    <row r="72" spans="2:9">
      <c r="B72" s="100">
        <v>36</v>
      </c>
      <c r="C72" s="141" t="s">
        <v>274</v>
      </c>
      <c r="D72" s="141" t="s">
        <v>275</v>
      </c>
      <c r="E72" s="139" t="s">
        <v>52</v>
      </c>
      <c r="F72" s="142">
        <v>40</v>
      </c>
      <c r="G72" s="49"/>
      <c r="H72" s="167">
        <f t="shared" si="4"/>
        <v>0</v>
      </c>
      <c r="I72" s="168"/>
    </row>
    <row r="73" spans="2:9">
      <c r="B73" s="97">
        <v>37</v>
      </c>
      <c r="C73" s="141" t="s">
        <v>135</v>
      </c>
      <c r="D73" s="141" t="s">
        <v>276</v>
      </c>
      <c r="E73" s="139" t="s">
        <v>49</v>
      </c>
      <c r="F73" s="142">
        <v>5</v>
      </c>
      <c r="G73" s="49"/>
      <c r="H73" s="167">
        <f t="shared" si="4"/>
        <v>0</v>
      </c>
      <c r="I73" s="168"/>
    </row>
    <row r="74" spans="2:9">
      <c r="B74" s="100">
        <v>38</v>
      </c>
      <c r="C74" s="138" t="s">
        <v>77</v>
      </c>
      <c r="D74" s="138" t="s">
        <v>277</v>
      </c>
      <c r="E74" s="139" t="s">
        <v>49</v>
      </c>
      <c r="F74" s="139">
        <v>120</v>
      </c>
      <c r="G74" s="49"/>
      <c r="H74" s="167">
        <f t="shared" si="4"/>
        <v>0</v>
      </c>
      <c r="I74" s="168"/>
    </row>
    <row r="75" spans="2:9">
      <c r="B75" s="97">
        <v>39</v>
      </c>
      <c r="C75" s="138" t="s">
        <v>107</v>
      </c>
      <c r="D75" s="138" t="s">
        <v>278</v>
      </c>
      <c r="E75" s="139" t="s">
        <v>49</v>
      </c>
      <c r="F75" s="139">
        <v>30</v>
      </c>
      <c r="G75" s="49"/>
      <c r="H75" s="167">
        <f t="shared" si="4"/>
        <v>0</v>
      </c>
      <c r="I75" s="168"/>
    </row>
    <row r="76" spans="2:9">
      <c r="B76" s="100">
        <v>40</v>
      </c>
      <c r="C76" s="141" t="s">
        <v>279</v>
      </c>
      <c r="D76" s="138" t="s">
        <v>280</v>
      </c>
      <c r="E76" s="139" t="s">
        <v>49</v>
      </c>
      <c r="F76" s="142">
        <v>20</v>
      </c>
      <c r="G76" s="49"/>
      <c r="H76" s="167">
        <f t="shared" si="4"/>
        <v>0</v>
      </c>
      <c r="I76" s="168"/>
    </row>
    <row r="77" spans="2:9">
      <c r="B77" s="97">
        <v>41</v>
      </c>
      <c r="C77" s="141" t="s">
        <v>281</v>
      </c>
      <c r="D77" s="138" t="s">
        <v>282</v>
      </c>
      <c r="E77" s="139" t="s">
        <v>49</v>
      </c>
      <c r="F77" s="142">
        <v>50</v>
      </c>
      <c r="G77" s="49"/>
      <c r="H77" s="167">
        <f t="shared" si="4"/>
        <v>0</v>
      </c>
      <c r="I77" s="168"/>
    </row>
    <row r="78" spans="2:9">
      <c r="B78" s="100">
        <v>42</v>
      </c>
      <c r="C78" s="140" t="s">
        <v>145</v>
      </c>
      <c r="D78" s="141" t="s">
        <v>283</v>
      </c>
      <c r="E78" s="139" t="s">
        <v>49</v>
      </c>
      <c r="F78" s="142">
        <v>50</v>
      </c>
      <c r="G78" s="49"/>
      <c r="H78" s="167">
        <f t="shared" si="4"/>
        <v>0</v>
      </c>
      <c r="I78" s="168"/>
    </row>
    <row r="79" spans="2:9" ht="28">
      <c r="B79" s="97">
        <v>43</v>
      </c>
      <c r="C79" s="138" t="s">
        <v>80</v>
      </c>
      <c r="D79" s="138" t="s">
        <v>284</v>
      </c>
      <c r="E79" s="139" t="s">
        <v>49</v>
      </c>
      <c r="F79" s="139">
        <v>30</v>
      </c>
      <c r="G79" s="49"/>
      <c r="H79" s="167">
        <f t="shared" si="4"/>
        <v>0</v>
      </c>
      <c r="I79" s="168"/>
    </row>
    <row r="80" spans="2:9" ht="28">
      <c r="B80" s="100">
        <v>44</v>
      </c>
      <c r="C80" s="141" t="s">
        <v>112</v>
      </c>
      <c r="D80" s="141" t="s">
        <v>285</v>
      </c>
      <c r="E80" s="139" t="s">
        <v>49</v>
      </c>
      <c r="F80" s="144">
        <v>30</v>
      </c>
      <c r="G80" s="49"/>
      <c r="H80" s="167">
        <f t="shared" si="4"/>
        <v>0</v>
      </c>
      <c r="I80" s="168"/>
    </row>
    <row r="81" spans="2:9">
      <c r="B81" s="97">
        <v>45</v>
      </c>
      <c r="C81" s="140" t="s">
        <v>163</v>
      </c>
      <c r="D81" s="141" t="s">
        <v>164</v>
      </c>
      <c r="E81" s="139" t="s">
        <v>49</v>
      </c>
      <c r="F81" s="142">
        <v>30</v>
      </c>
      <c r="G81" s="49"/>
      <c r="H81" s="167">
        <f t="shared" si="4"/>
        <v>0</v>
      </c>
      <c r="I81" s="168"/>
    </row>
    <row r="82" spans="2:9">
      <c r="B82" s="100">
        <v>46</v>
      </c>
      <c r="C82" s="140" t="s">
        <v>286</v>
      </c>
      <c r="D82" s="141" t="s">
        <v>287</v>
      </c>
      <c r="E82" s="139" t="s">
        <v>49</v>
      </c>
      <c r="F82" s="142">
        <v>10</v>
      </c>
      <c r="G82" s="49"/>
      <c r="H82" s="167">
        <f t="shared" si="4"/>
        <v>0</v>
      </c>
      <c r="I82" s="168"/>
    </row>
    <row r="83" spans="2:9">
      <c r="B83" s="97">
        <v>47</v>
      </c>
      <c r="C83" s="141" t="s">
        <v>288</v>
      </c>
      <c r="D83" s="141" t="s">
        <v>289</v>
      </c>
      <c r="E83" s="139" t="s">
        <v>49</v>
      </c>
      <c r="F83" s="144">
        <v>10</v>
      </c>
      <c r="G83" s="133"/>
      <c r="H83" s="134"/>
      <c r="I83" s="135"/>
    </row>
    <row r="84" spans="2:9" ht="28">
      <c r="B84" s="100">
        <v>48</v>
      </c>
      <c r="C84" s="141" t="s">
        <v>334</v>
      </c>
      <c r="D84" s="141" t="s">
        <v>290</v>
      </c>
      <c r="E84" s="139" t="s">
        <v>49</v>
      </c>
      <c r="F84" s="144">
        <v>30</v>
      </c>
      <c r="G84" s="133"/>
      <c r="H84" s="134"/>
      <c r="I84" s="135"/>
    </row>
    <row r="85" spans="2:9">
      <c r="B85" s="97">
        <v>49</v>
      </c>
      <c r="C85" s="141" t="s">
        <v>291</v>
      </c>
      <c r="D85" s="141" t="s">
        <v>292</v>
      </c>
      <c r="E85" s="139" t="s">
        <v>49</v>
      </c>
      <c r="F85" s="144">
        <v>10</v>
      </c>
      <c r="G85" s="133"/>
      <c r="H85" s="134"/>
      <c r="I85" s="135"/>
    </row>
    <row r="86" spans="2:9">
      <c r="B86" s="100">
        <v>50</v>
      </c>
      <c r="C86" s="140" t="s">
        <v>152</v>
      </c>
      <c r="D86" s="141" t="s">
        <v>293</v>
      </c>
      <c r="E86" s="139" t="s">
        <v>49</v>
      </c>
      <c r="F86" s="142">
        <v>12</v>
      </c>
      <c r="G86" s="133"/>
      <c r="H86" s="134"/>
      <c r="I86" s="135"/>
    </row>
    <row r="87" spans="2:9" ht="28">
      <c r="B87" s="97">
        <v>51</v>
      </c>
      <c r="C87" s="141" t="s">
        <v>115</v>
      </c>
      <c r="D87" s="141" t="s">
        <v>294</v>
      </c>
      <c r="E87" s="139" t="s">
        <v>49</v>
      </c>
      <c r="F87" s="142">
        <v>10</v>
      </c>
      <c r="G87" s="133"/>
      <c r="H87" s="134"/>
      <c r="I87" s="135"/>
    </row>
    <row r="88" spans="2:9">
      <c r="B88" s="100">
        <v>52</v>
      </c>
      <c r="C88" s="141" t="s">
        <v>121</v>
      </c>
      <c r="D88" s="141" t="s">
        <v>295</v>
      </c>
      <c r="E88" s="139" t="s">
        <v>49</v>
      </c>
      <c r="F88" s="144">
        <v>5</v>
      </c>
      <c r="G88" s="133"/>
      <c r="H88" s="134"/>
      <c r="I88" s="135"/>
    </row>
    <row r="89" spans="2:9">
      <c r="B89" s="97">
        <v>53</v>
      </c>
      <c r="C89" s="141" t="s">
        <v>296</v>
      </c>
      <c r="D89" s="141" t="s">
        <v>297</v>
      </c>
      <c r="E89" s="139" t="s">
        <v>49</v>
      </c>
      <c r="F89" s="144">
        <v>5</v>
      </c>
      <c r="G89" s="133"/>
      <c r="H89" s="134"/>
      <c r="I89" s="135"/>
    </row>
    <row r="90" spans="2:9" ht="28">
      <c r="B90" s="100">
        <v>54</v>
      </c>
      <c r="C90" s="141" t="s">
        <v>298</v>
      </c>
      <c r="D90" s="140" t="s">
        <v>299</v>
      </c>
      <c r="E90" s="139" t="s">
        <v>49</v>
      </c>
      <c r="F90" s="144">
        <v>10</v>
      </c>
      <c r="G90" s="133"/>
      <c r="H90" s="134"/>
      <c r="I90" s="135"/>
    </row>
    <row r="91" spans="2:9">
      <c r="B91" s="97">
        <v>55</v>
      </c>
      <c r="C91" s="141" t="s">
        <v>300</v>
      </c>
      <c r="D91" s="140" t="s">
        <v>301</v>
      </c>
      <c r="E91" s="139" t="s">
        <v>49</v>
      </c>
      <c r="F91" s="144">
        <v>100</v>
      </c>
      <c r="G91" s="133"/>
      <c r="H91" s="134"/>
      <c r="I91" s="135"/>
    </row>
    <row r="92" spans="2:9">
      <c r="B92" s="100">
        <v>56</v>
      </c>
      <c r="C92" s="141" t="s">
        <v>302</v>
      </c>
      <c r="D92" s="140" t="s">
        <v>303</v>
      </c>
      <c r="E92" s="139" t="s">
        <v>49</v>
      </c>
      <c r="F92" s="142">
        <v>100</v>
      </c>
      <c r="G92" s="133"/>
      <c r="H92" s="134"/>
      <c r="I92" s="135"/>
    </row>
    <row r="93" spans="2:9">
      <c r="B93" s="97">
        <v>57</v>
      </c>
      <c r="C93" s="140" t="s">
        <v>304</v>
      </c>
      <c r="D93" s="140" t="s">
        <v>305</v>
      </c>
      <c r="E93" s="139" t="s">
        <v>49</v>
      </c>
      <c r="F93" s="142">
        <v>5</v>
      </c>
      <c r="G93" s="133"/>
      <c r="H93" s="134"/>
      <c r="I93" s="135"/>
    </row>
    <row r="94" spans="2:9">
      <c r="B94" s="100">
        <v>58</v>
      </c>
      <c r="C94" s="140" t="s">
        <v>306</v>
      </c>
      <c r="D94" s="140" t="s">
        <v>307</v>
      </c>
      <c r="E94" s="139" t="s">
        <v>49</v>
      </c>
      <c r="F94" s="142">
        <v>50</v>
      </c>
      <c r="G94" s="133"/>
      <c r="H94" s="134"/>
      <c r="I94" s="135"/>
    </row>
    <row r="95" spans="2:9">
      <c r="B95" s="97">
        <v>59</v>
      </c>
      <c r="C95" s="138" t="s">
        <v>64</v>
      </c>
      <c r="D95" s="138" t="s">
        <v>308</v>
      </c>
      <c r="E95" s="139" t="s">
        <v>49</v>
      </c>
      <c r="F95" s="139">
        <v>10</v>
      </c>
      <c r="G95" s="133"/>
      <c r="H95" s="134"/>
      <c r="I95" s="135"/>
    </row>
    <row r="96" spans="2:9">
      <c r="B96" s="100">
        <v>60</v>
      </c>
      <c r="C96" s="138" t="s">
        <v>309</v>
      </c>
      <c r="D96" s="138" t="s">
        <v>310</v>
      </c>
      <c r="E96" s="139" t="s">
        <v>49</v>
      </c>
      <c r="F96" s="139">
        <v>10</v>
      </c>
      <c r="G96" s="133"/>
      <c r="H96" s="134"/>
      <c r="I96" s="135"/>
    </row>
    <row r="97" spans="2:9">
      <c r="B97" s="97">
        <v>61</v>
      </c>
      <c r="C97" s="138" t="s">
        <v>66</v>
      </c>
      <c r="D97" s="138" t="s">
        <v>67</v>
      </c>
      <c r="E97" s="139" t="s">
        <v>49</v>
      </c>
      <c r="F97" s="139">
        <v>2</v>
      </c>
      <c r="G97" s="133"/>
      <c r="H97" s="134"/>
      <c r="I97" s="135"/>
    </row>
    <row r="98" spans="2:9">
      <c r="B98" s="100">
        <v>62</v>
      </c>
      <c r="C98" s="138" t="s">
        <v>311</v>
      </c>
      <c r="D98" s="138" t="s">
        <v>312</v>
      </c>
      <c r="E98" s="139" t="s">
        <v>49</v>
      </c>
      <c r="F98" s="139">
        <v>10</v>
      </c>
      <c r="G98" s="133"/>
      <c r="H98" s="134"/>
      <c r="I98" s="135"/>
    </row>
    <row r="99" spans="2:9">
      <c r="B99" s="97">
        <v>63</v>
      </c>
      <c r="C99" s="138" t="s">
        <v>68</v>
      </c>
      <c r="D99" s="138" t="s">
        <v>313</v>
      </c>
      <c r="E99" s="139" t="s">
        <v>49</v>
      </c>
      <c r="F99" s="139">
        <v>10</v>
      </c>
      <c r="G99" s="133"/>
      <c r="H99" s="134"/>
      <c r="I99" s="135"/>
    </row>
    <row r="100" spans="2:9">
      <c r="B100" s="100">
        <v>64</v>
      </c>
      <c r="C100" s="140" t="s">
        <v>314</v>
      </c>
      <c r="D100" s="141" t="s">
        <v>315</v>
      </c>
      <c r="E100" s="139" t="s">
        <v>49</v>
      </c>
      <c r="F100" s="142">
        <v>10</v>
      </c>
      <c r="G100" s="133"/>
      <c r="H100" s="134"/>
      <c r="I100" s="135"/>
    </row>
    <row r="101" spans="2:9">
      <c r="B101" s="97">
        <v>65</v>
      </c>
      <c r="C101" s="140" t="s">
        <v>316</v>
      </c>
      <c r="D101" s="141" t="s">
        <v>317</v>
      </c>
      <c r="E101" s="139" t="s">
        <v>49</v>
      </c>
      <c r="F101" s="142">
        <v>10</v>
      </c>
      <c r="G101" s="133"/>
      <c r="H101" s="134"/>
      <c r="I101" s="135"/>
    </row>
    <row r="102" spans="2:9">
      <c r="B102" s="100">
        <v>66</v>
      </c>
      <c r="C102" s="140" t="s">
        <v>318</v>
      </c>
      <c r="D102" s="141" t="s">
        <v>319</v>
      </c>
      <c r="E102" s="139" t="s">
        <v>49</v>
      </c>
      <c r="F102" s="142">
        <v>5</v>
      </c>
      <c r="G102" s="133"/>
      <c r="H102" s="134"/>
      <c r="I102" s="135"/>
    </row>
    <row r="103" spans="2:9">
      <c r="B103" s="97">
        <v>67</v>
      </c>
      <c r="C103" s="141" t="s">
        <v>127</v>
      </c>
      <c r="D103" s="141" t="s">
        <v>320</v>
      </c>
      <c r="E103" s="139" t="s">
        <v>49</v>
      </c>
      <c r="F103" s="142">
        <v>10</v>
      </c>
      <c r="G103" s="133"/>
      <c r="H103" s="134"/>
      <c r="I103" s="135"/>
    </row>
    <row r="104" spans="2:9">
      <c r="B104" s="100">
        <v>68</v>
      </c>
      <c r="C104" s="140" t="s">
        <v>141</v>
      </c>
      <c r="D104" s="141" t="s">
        <v>321</v>
      </c>
      <c r="E104" s="139" t="s">
        <v>49</v>
      </c>
      <c r="F104" s="142">
        <v>10</v>
      </c>
      <c r="G104" s="133"/>
      <c r="H104" s="134"/>
      <c r="I104" s="135"/>
    </row>
    <row r="105" spans="2:9">
      <c r="B105" s="185" t="s">
        <v>90</v>
      </c>
      <c r="C105" s="186"/>
      <c r="D105" s="186"/>
      <c r="E105" s="186"/>
      <c r="F105" s="186"/>
      <c r="G105" s="186"/>
      <c r="H105" s="171">
        <f>SUM(H37:H59)</f>
        <v>0</v>
      </c>
      <c r="I105" s="172"/>
    </row>
    <row r="106" spans="2:9">
      <c r="B106" s="96"/>
      <c r="C106" s="96"/>
      <c r="D106" s="96"/>
      <c r="E106" s="96"/>
      <c r="F106" s="96"/>
      <c r="G106" s="96"/>
      <c r="H106" s="67"/>
      <c r="I106" s="67"/>
    </row>
    <row r="107" spans="2:9">
      <c r="B107" s="68" t="s">
        <v>91</v>
      </c>
      <c r="C107" s="86"/>
      <c r="D107" s="86"/>
      <c r="E107" s="86"/>
      <c r="F107" s="86"/>
      <c r="G107" s="86"/>
      <c r="H107" s="86"/>
      <c r="I107" s="87"/>
    </row>
    <row r="108" spans="2:9" ht="279" customHeight="1">
      <c r="B108" s="173" t="s">
        <v>177</v>
      </c>
      <c r="C108" s="174"/>
      <c r="D108" s="174"/>
      <c r="E108" s="174"/>
      <c r="F108" s="174"/>
      <c r="G108" s="174"/>
      <c r="H108" s="174"/>
      <c r="I108" s="175"/>
    </row>
    <row r="110" spans="2:9">
      <c r="B110" s="69" t="s">
        <v>92</v>
      </c>
      <c r="C110" s="70"/>
      <c r="D110" s="70"/>
      <c r="E110" s="70"/>
      <c r="F110" s="70"/>
      <c r="G110" s="70"/>
      <c r="H110" s="70"/>
      <c r="I110" s="70"/>
    </row>
    <row r="111" spans="2:9" ht="47.25" customHeight="1">
      <c r="B111" s="182"/>
      <c r="C111" s="183"/>
      <c r="D111" s="183"/>
      <c r="E111" s="183"/>
      <c r="F111" s="183"/>
      <c r="G111" s="183"/>
      <c r="H111" s="183"/>
      <c r="I111" s="183"/>
    </row>
    <row r="112" spans="2:9">
      <c r="B112" s="73"/>
      <c r="C112" s="73"/>
      <c r="D112" s="73"/>
      <c r="E112" s="74"/>
      <c r="F112" s="74"/>
      <c r="G112" s="74"/>
      <c r="H112" s="74"/>
      <c r="I112" s="75"/>
    </row>
    <row r="113" spans="2:9">
      <c r="B113" s="184" t="s">
        <v>93</v>
      </c>
      <c r="C113" s="184"/>
      <c r="D113" s="184"/>
      <c r="E113" s="184"/>
      <c r="F113" s="184"/>
      <c r="G113" s="184"/>
      <c r="H113" s="184"/>
      <c r="I113" s="184"/>
    </row>
    <row r="114" spans="2:9">
      <c r="B114" s="95"/>
      <c r="C114" s="74" t="s">
        <v>94</v>
      </c>
      <c r="D114" s="74"/>
      <c r="E114" s="78"/>
      <c r="F114" s="78"/>
      <c r="G114" s="78"/>
      <c r="H114" s="78"/>
      <c r="I114" s="78"/>
    </row>
    <row r="115" spans="2:9" ht="15" customHeight="1">
      <c r="B115" s="78"/>
      <c r="C115" s="78"/>
      <c r="D115" s="78"/>
      <c r="E115" s="84"/>
      <c r="F115" s="84"/>
      <c r="G115" s="84"/>
      <c r="H115" s="84"/>
      <c r="I115" s="78"/>
    </row>
    <row r="116" spans="2:9" ht="25.5" customHeight="1">
      <c r="B116" s="79"/>
      <c r="C116" s="181" t="s">
        <v>178</v>
      </c>
      <c r="D116" s="181"/>
      <c r="E116" s="179"/>
      <c r="F116" s="179"/>
      <c r="G116" s="179"/>
      <c r="H116" s="179"/>
      <c r="I116" s="76"/>
    </row>
    <row r="117" spans="2:9" ht="13.5" customHeight="1">
      <c r="B117" s="80"/>
      <c r="C117" s="106"/>
      <c r="D117" s="107"/>
      <c r="E117" s="108"/>
      <c r="F117" s="108"/>
      <c r="G117" s="109"/>
      <c r="H117" s="78"/>
      <c r="I117" s="76"/>
    </row>
    <row r="118" spans="2:9" ht="25.5" customHeight="1">
      <c r="B118" s="80"/>
      <c r="C118" s="181" t="s">
        <v>179</v>
      </c>
      <c r="D118" s="181"/>
      <c r="E118" s="179"/>
      <c r="F118" s="179"/>
      <c r="G118" s="179"/>
      <c r="H118" s="179"/>
      <c r="I118" s="76"/>
    </row>
    <row r="119" spans="2:9">
      <c r="B119" s="80"/>
      <c r="C119" s="106"/>
      <c r="D119" s="107"/>
      <c r="E119" s="110"/>
      <c r="F119" s="110"/>
      <c r="G119" s="109"/>
      <c r="H119" s="76"/>
      <c r="I119" s="76"/>
    </row>
    <row r="120" spans="2:9" ht="24.75" customHeight="1">
      <c r="B120" s="89"/>
      <c r="C120" s="106"/>
      <c r="D120" s="111" t="s">
        <v>180</v>
      </c>
      <c r="E120" s="179"/>
      <c r="F120" s="179"/>
      <c r="G120" s="179"/>
      <c r="H120" s="179"/>
      <c r="I120" s="88"/>
    </row>
    <row r="121" spans="2:9">
      <c r="B121" s="89"/>
      <c r="C121" s="106"/>
      <c r="D121" s="107"/>
      <c r="E121" s="110"/>
      <c r="F121" s="110"/>
      <c r="G121" s="109"/>
      <c r="H121" s="88"/>
      <c r="I121" s="88"/>
    </row>
    <row r="122" spans="2:9" ht="24.75" customHeight="1">
      <c r="B122" s="80"/>
      <c r="C122" s="106"/>
      <c r="D122" s="111" t="s">
        <v>181</v>
      </c>
      <c r="E122" s="179"/>
      <c r="F122" s="179"/>
      <c r="G122" s="179"/>
      <c r="H122" s="179"/>
      <c r="I122" s="76"/>
    </row>
    <row r="123" spans="2:9">
      <c r="B123" s="89"/>
      <c r="C123" s="112"/>
      <c r="D123" s="107"/>
      <c r="E123" s="109"/>
      <c r="F123" s="109"/>
      <c r="G123" s="109"/>
      <c r="H123" s="113"/>
      <c r="I123" s="88"/>
    </row>
    <row r="124" spans="2:9" ht="24.75" customHeight="1">
      <c r="B124" s="89"/>
      <c r="C124" s="180" t="s">
        <v>182</v>
      </c>
      <c r="D124" s="180"/>
      <c r="E124" s="179"/>
      <c r="F124" s="179"/>
      <c r="G124" s="179"/>
      <c r="H124" s="179"/>
      <c r="I124" s="88"/>
    </row>
    <row r="125" spans="2:9">
      <c r="B125" s="89"/>
      <c r="C125" s="114"/>
      <c r="D125" s="88"/>
      <c r="E125" s="84"/>
      <c r="F125" s="84"/>
      <c r="G125" s="84"/>
      <c r="H125" s="84"/>
      <c r="I125" s="88"/>
    </row>
    <row r="126" spans="2:9">
      <c r="B126" s="89"/>
      <c r="C126" s="89"/>
      <c r="D126" s="89"/>
      <c r="E126" s="84"/>
      <c r="F126" s="84"/>
      <c r="G126" s="84"/>
      <c r="H126" s="84"/>
      <c r="I126" s="88"/>
    </row>
    <row r="127" spans="2:9">
      <c r="B127" s="89"/>
      <c r="C127" s="89"/>
      <c r="D127" s="89"/>
      <c r="E127" s="84"/>
      <c r="F127" s="84"/>
      <c r="G127" s="84"/>
      <c r="H127" s="84"/>
      <c r="I127" s="88"/>
    </row>
    <row r="129" spans="10:16" ht="24.65" customHeight="1">
      <c r="J129" s="51"/>
      <c r="K129" s="51"/>
      <c r="L129" s="51"/>
      <c r="M129" s="51"/>
      <c r="N129" s="51"/>
      <c r="O129" s="51"/>
    </row>
    <row r="130" spans="10:16" ht="10.9" customHeight="1">
      <c r="J130" s="51"/>
      <c r="K130" s="51"/>
      <c r="L130" s="51"/>
      <c r="M130" s="51"/>
      <c r="N130" s="51"/>
      <c r="O130" s="51"/>
    </row>
    <row r="131" spans="10:16">
      <c r="J131" s="84"/>
      <c r="K131" s="84"/>
      <c r="L131" s="84"/>
      <c r="M131" s="84"/>
      <c r="N131" s="84"/>
      <c r="O131" s="84"/>
    </row>
    <row r="132" spans="10:16" ht="197.5" customHeight="1">
      <c r="J132" s="84"/>
      <c r="K132" s="84"/>
      <c r="L132" s="84"/>
      <c r="M132" s="84"/>
      <c r="N132" s="84"/>
      <c r="O132" s="84"/>
    </row>
    <row r="134" spans="10:16" s="71" customFormat="1"/>
    <row r="135" spans="10:16" s="71" customFormat="1" ht="57" customHeight="1">
      <c r="J135" s="72"/>
    </row>
    <row r="136" spans="10:16" s="71" customFormat="1">
      <c r="J136" s="75"/>
      <c r="K136" s="76"/>
      <c r="L136" s="76"/>
    </row>
    <row r="137" spans="10:16" ht="85.4" customHeight="1">
      <c r="J137" s="95"/>
      <c r="K137" s="95"/>
      <c r="L137" s="95"/>
      <c r="M137" s="84"/>
      <c r="N137" s="84"/>
      <c r="O137" s="84"/>
      <c r="P137" s="84"/>
    </row>
    <row r="138" spans="10:16" ht="14.15" customHeight="1">
      <c r="J138" s="95"/>
      <c r="K138" s="95"/>
      <c r="L138" s="95"/>
      <c r="M138" s="84"/>
      <c r="N138" s="84"/>
      <c r="O138" s="84"/>
      <c r="P138" s="84"/>
    </row>
    <row r="139" spans="10:16" ht="17.149999999999999" customHeight="1">
      <c r="J139" s="78"/>
      <c r="K139" s="78"/>
      <c r="L139" s="78"/>
      <c r="M139" s="84"/>
      <c r="N139" s="84"/>
      <c r="O139" s="84"/>
      <c r="P139" s="84"/>
    </row>
    <row r="140" spans="10:16" ht="17.149999999999999" customHeight="1">
      <c r="J140" s="76"/>
      <c r="K140" s="76"/>
      <c r="L140" s="76"/>
      <c r="M140" s="84"/>
      <c r="N140" s="84"/>
      <c r="O140" s="84"/>
      <c r="P140" s="84"/>
    </row>
    <row r="141" spans="10:16" s="81" customFormat="1">
      <c r="J141" s="76"/>
      <c r="K141" s="76"/>
      <c r="L141" s="76"/>
      <c r="M141" s="88"/>
      <c r="N141" s="88"/>
      <c r="O141" s="88"/>
      <c r="P141" s="88"/>
    </row>
    <row r="142" spans="10:16">
      <c r="J142" s="76"/>
      <c r="K142" s="76"/>
      <c r="L142" s="76"/>
      <c r="M142" s="84"/>
      <c r="N142" s="84"/>
      <c r="O142" s="84"/>
      <c r="P142" s="84"/>
    </row>
    <row r="143" spans="10:16">
      <c r="J143" s="76"/>
      <c r="K143" s="76"/>
      <c r="L143" s="76"/>
      <c r="M143" s="84"/>
      <c r="N143" s="84"/>
      <c r="O143" s="84"/>
      <c r="P143" s="84"/>
    </row>
    <row r="144" spans="10:16">
      <c r="J144" s="88"/>
      <c r="K144" s="88"/>
      <c r="L144" s="88"/>
      <c r="M144" s="84"/>
      <c r="N144" s="84"/>
      <c r="O144" s="84"/>
      <c r="P144" s="84"/>
    </row>
    <row r="145" spans="10:16" ht="14.15" customHeight="1">
      <c r="J145" s="88"/>
      <c r="K145" s="88"/>
      <c r="L145" s="88"/>
      <c r="M145" s="84"/>
      <c r="N145" s="84"/>
      <c r="O145" s="84"/>
      <c r="P145" s="84"/>
    </row>
    <row r="146" spans="10:16">
      <c r="J146" s="76"/>
      <c r="K146" s="76"/>
      <c r="L146" s="76"/>
      <c r="M146" s="84"/>
      <c r="N146" s="84"/>
      <c r="O146" s="84"/>
      <c r="P146" s="84"/>
    </row>
    <row r="147" spans="10:16">
      <c r="J147" s="88"/>
      <c r="K147" s="88"/>
      <c r="L147" s="88"/>
      <c r="M147" s="84"/>
      <c r="N147" s="84"/>
      <c r="O147" s="84"/>
      <c r="P147" s="84"/>
    </row>
    <row r="148" spans="10:16">
      <c r="J148" s="88"/>
      <c r="K148" s="88"/>
      <c r="L148" s="88"/>
      <c r="M148" s="84"/>
      <c r="N148" s="84"/>
      <c r="O148" s="84"/>
      <c r="P148" s="84"/>
    </row>
    <row r="149" spans="10:16">
      <c r="J149" s="88"/>
      <c r="K149" s="88"/>
      <c r="L149" s="88"/>
      <c r="M149" s="84"/>
      <c r="N149" s="84"/>
      <c r="O149" s="84"/>
      <c r="P149" s="84"/>
    </row>
    <row r="150" spans="10:16">
      <c r="J150" s="88"/>
      <c r="K150" s="88"/>
      <c r="L150" s="88"/>
      <c r="M150" s="84"/>
      <c r="N150" s="84"/>
      <c r="O150" s="84"/>
      <c r="P150" s="84"/>
    </row>
    <row r="151" spans="10:16" ht="29.15" customHeight="1">
      <c r="J151" s="88"/>
      <c r="K151" s="88"/>
      <c r="L151" s="88"/>
      <c r="M151" s="84"/>
      <c r="N151" s="84"/>
      <c r="O151" s="84"/>
      <c r="P151" s="84"/>
    </row>
  </sheetData>
  <mergeCells count="86">
    <mergeCell ref="B1:I1"/>
    <mergeCell ref="E120:H120"/>
    <mergeCell ref="E122:H122"/>
    <mergeCell ref="C124:D124"/>
    <mergeCell ref="E124:H124"/>
    <mergeCell ref="C116:D116"/>
    <mergeCell ref="E116:H116"/>
    <mergeCell ref="B111:I111"/>
    <mergeCell ref="B113:I113"/>
    <mergeCell ref="C118:D118"/>
    <mergeCell ref="E118:H118"/>
    <mergeCell ref="H78:I78"/>
    <mergeCell ref="H79:I79"/>
    <mergeCell ref="H80:I80"/>
    <mergeCell ref="H82:I82"/>
    <mergeCell ref="B105:G105"/>
    <mergeCell ref="H105:I105"/>
    <mergeCell ref="B108:I108"/>
    <mergeCell ref="H57:I57"/>
    <mergeCell ref="H56:I56"/>
    <mergeCell ref="H65:I65"/>
    <mergeCell ref="H66:I66"/>
    <mergeCell ref="H67:I67"/>
    <mergeCell ref="H58:I58"/>
    <mergeCell ref="H59:I59"/>
    <mergeCell ref="H60:I60"/>
    <mergeCell ref="H61:I61"/>
    <mergeCell ref="H62:I62"/>
    <mergeCell ref="H69:I69"/>
    <mergeCell ref="H63:I63"/>
    <mergeCell ref="H64:I64"/>
    <mergeCell ref="H68:I68"/>
    <mergeCell ref="H81:I81"/>
    <mergeCell ref="H70:I70"/>
    <mergeCell ref="H71:I71"/>
    <mergeCell ref="H72:I72"/>
    <mergeCell ref="H73:I73"/>
    <mergeCell ref="H74:I74"/>
    <mergeCell ref="H75:I75"/>
    <mergeCell ref="H76:I76"/>
    <mergeCell ref="H77:I77"/>
    <mergeCell ref="H55:I55"/>
    <mergeCell ref="H47:I47"/>
    <mergeCell ref="H48:I48"/>
    <mergeCell ref="H49:I49"/>
    <mergeCell ref="H50:I50"/>
    <mergeCell ref="H51:I51"/>
    <mergeCell ref="H52:I52"/>
    <mergeCell ref="H53:I53"/>
    <mergeCell ref="H54:I54"/>
    <mergeCell ref="H46:I46"/>
    <mergeCell ref="H37:I37"/>
    <mergeCell ref="H38:I38"/>
    <mergeCell ref="H39:I39"/>
    <mergeCell ref="H40:I40"/>
    <mergeCell ref="H41:I41"/>
    <mergeCell ref="H42:I42"/>
    <mergeCell ref="H43:I43"/>
    <mergeCell ref="H44:I44"/>
    <mergeCell ref="H45:I45"/>
    <mergeCell ref="L10:M10"/>
    <mergeCell ref="N10:O10"/>
    <mergeCell ref="B32:H32"/>
    <mergeCell ref="B34:B35"/>
    <mergeCell ref="C34:C35"/>
    <mergeCell ref="D34:D35"/>
    <mergeCell ref="E34:E35"/>
    <mergeCell ref="F34:F35"/>
    <mergeCell ref="G34:G35"/>
    <mergeCell ref="H34:I35"/>
    <mergeCell ref="B10:B11"/>
    <mergeCell ref="C10:C11"/>
    <mergeCell ref="D10:D11"/>
    <mergeCell ref="E10:E11"/>
    <mergeCell ref="F10:F11"/>
    <mergeCell ref="J10:K10"/>
    <mergeCell ref="B2:I2"/>
    <mergeCell ref="B3:I3"/>
    <mergeCell ref="B4:I4"/>
    <mergeCell ref="B5:I5"/>
    <mergeCell ref="E7:H7"/>
    <mergeCell ref="B25:B26"/>
    <mergeCell ref="C25:C26"/>
    <mergeCell ref="D25:D26"/>
    <mergeCell ref="E25:E26"/>
    <mergeCell ref="F25:F26"/>
  </mergeCells>
  <pageMargins left="0.70866141732283472" right="0.70866141732283472" top="0.74803149606299213" bottom="0.74803149606299213" header="0.31496062992125984" footer="0.31496062992125984"/>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8EB5B-B4EE-4F39-AD64-43CA951F2DDC}">
  <dimension ref="B1:P134"/>
  <sheetViews>
    <sheetView showGridLines="0" view="pageBreakPreview" topLeftCell="A51" zoomScale="70" zoomScaleNormal="100" zoomScaleSheetLayoutView="70" workbookViewId="0">
      <selection activeCell="C66" sqref="C66"/>
    </sheetView>
  </sheetViews>
  <sheetFormatPr defaultColWidth="8.81640625" defaultRowHeight="14"/>
  <cols>
    <col min="1" max="1" width="1.7265625" style="1" customWidth="1"/>
    <col min="2" max="2" width="5.54296875" style="1" customWidth="1"/>
    <col min="3" max="3" width="47.81640625" style="1" customWidth="1"/>
    <col min="4" max="4" width="54" style="1" customWidth="1"/>
    <col min="5" max="5" width="13.7265625" style="1" customWidth="1"/>
    <col min="6" max="6" width="15.81640625" style="1" customWidth="1"/>
    <col min="7" max="7" width="22.54296875" style="1" customWidth="1"/>
    <col min="8" max="8" width="21.26953125" style="1" customWidth="1"/>
    <col min="9" max="9" width="25.453125" style="1" customWidth="1"/>
    <col min="10" max="10" width="1.26953125" style="1" customWidth="1"/>
    <col min="11" max="11" width="10.54296875" style="1" customWidth="1"/>
    <col min="12" max="12" width="10" style="1" customWidth="1"/>
    <col min="13" max="14" width="11.1796875" style="1" customWidth="1"/>
    <col min="15" max="15" width="11.81640625" style="1" customWidth="1"/>
    <col min="16" max="16" width="35.453125" style="2" customWidth="1"/>
    <col min="17" max="16384" width="8.81640625" style="1"/>
  </cols>
  <sheetData>
    <row r="1" spans="2:16" s="84" customFormat="1" ht="48" customHeight="1">
      <c r="B1" s="176" t="s">
        <v>0</v>
      </c>
      <c r="C1" s="177"/>
      <c r="D1" s="177"/>
      <c r="E1" s="177"/>
      <c r="F1" s="177"/>
      <c r="G1" s="177"/>
      <c r="H1" s="177"/>
      <c r="I1" s="178"/>
    </row>
    <row r="2" spans="2:16" ht="39.75" customHeight="1">
      <c r="B2" s="149" t="s">
        <v>218</v>
      </c>
      <c r="C2" s="149"/>
      <c r="D2" s="149"/>
      <c r="E2" s="149"/>
      <c r="F2" s="149"/>
      <c r="G2" s="149"/>
      <c r="H2" s="149"/>
      <c r="I2" s="149"/>
      <c r="J2" s="84"/>
      <c r="K2" s="84"/>
      <c r="L2" s="84"/>
      <c r="M2" s="84"/>
      <c r="N2" s="84"/>
      <c r="O2" s="2"/>
      <c r="P2" s="84"/>
    </row>
    <row r="3" spans="2:16" ht="91.5" customHeight="1">
      <c r="B3" s="150" t="s">
        <v>322</v>
      </c>
      <c r="C3" s="151"/>
      <c r="D3" s="151"/>
      <c r="E3" s="151"/>
      <c r="F3" s="151"/>
      <c r="G3" s="151"/>
      <c r="H3" s="151"/>
      <c r="I3" s="152"/>
      <c r="J3" s="84"/>
      <c r="K3" s="84"/>
      <c r="L3" s="84"/>
      <c r="M3" s="84"/>
      <c r="N3" s="84"/>
      <c r="O3" s="2"/>
      <c r="P3" s="84"/>
    </row>
    <row r="4" spans="2:16" s="3" customFormat="1" ht="26.5" customHeight="1">
      <c r="B4" s="153" t="s">
        <v>2</v>
      </c>
      <c r="C4" s="154"/>
      <c r="D4" s="154"/>
      <c r="E4" s="154"/>
      <c r="F4" s="154"/>
      <c r="G4" s="154"/>
      <c r="H4" s="154"/>
      <c r="I4" s="155"/>
      <c r="P4" s="4"/>
    </row>
    <row r="5" spans="2:16" s="3" customFormat="1" ht="32.25" customHeight="1">
      <c r="B5" s="156" t="s">
        <v>184</v>
      </c>
      <c r="C5" s="157"/>
      <c r="D5" s="157"/>
      <c r="E5" s="157"/>
      <c r="F5" s="157"/>
      <c r="G5" s="157"/>
      <c r="H5" s="157"/>
      <c r="I5" s="158"/>
      <c r="P5" s="4"/>
    </row>
    <row r="6" spans="2:16" s="3" customFormat="1" ht="10.15" customHeight="1">
      <c r="B6" s="5"/>
      <c r="C6" s="6"/>
      <c r="D6" s="6"/>
      <c r="E6" s="6"/>
      <c r="F6" s="6"/>
      <c r="G6" s="6"/>
      <c r="H6" s="6"/>
      <c r="I6" s="7"/>
      <c r="P6" s="4"/>
    </row>
    <row r="7" spans="2:16" s="3" customFormat="1" ht="25.5" customHeight="1">
      <c r="B7" s="8"/>
      <c r="C7" s="9"/>
      <c r="D7" s="10" t="s">
        <v>4</v>
      </c>
      <c r="E7" s="159" t="s">
        <v>5</v>
      </c>
      <c r="F7" s="159"/>
      <c r="G7" s="159"/>
      <c r="H7" s="159"/>
      <c r="I7" s="11"/>
      <c r="P7" s="4"/>
    </row>
    <row r="8" spans="2:16" ht="22.9" customHeight="1">
      <c r="B8" s="132"/>
      <c r="C8" s="12"/>
      <c r="D8" s="13" t="s">
        <v>6</v>
      </c>
      <c r="E8" s="14" t="s">
        <v>7</v>
      </c>
      <c r="F8" s="85"/>
      <c r="G8" s="15" t="s">
        <v>8</v>
      </c>
      <c r="H8" s="16"/>
      <c r="I8" s="11"/>
      <c r="J8" s="17"/>
      <c r="K8" s="17"/>
      <c r="L8" s="17"/>
      <c r="M8" s="17"/>
      <c r="N8" s="17"/>
      <c r="O8" s="17"/>
    </row>
    <row r="9" spans="2:16" ht="6" customHeight="1">
      <c r="B9" s="18"/>
      <c r="C9" s="19"/>
      <c r="D9" s="20"/>
      <c r="E9" s="21"/>
      <c r="F9" s="21"/>
      <c r="G9" s="19"/>
      <c r="H9" s="19"/>
      <c r="I9" s="22"/>
      <c r="J9" s="17"/>
      <c r="K9" s="17"/>
      <c r="L9" s="17"/>
      <c r="M9" s="17"/>
      <c r="N9" s="17"/>
      <c r="O9" s="17"/>
    </row>
    <row r="10" spans="2:16" ht="61.5" customHeight="1">
      <c r="B10" s="145" t="s">
        <v>9</v>
      </c>
      <c r="C10" s="146" t="s">
        <v>10</v>
      </c>
      <c r="D10" s="147" t="s">
        <v>11</v>
      </c>
      <c r="E10" s="146" t="s">
        <v>12</v>
      </c>
      <c r="F10" s="147" t="s">
        <v>13</v>
      </c>
      <c r="G10" s="93" t="s">
        <v>14</v>
      </c>
      <c r="H10" s="93" t="s">
        <v>15</v>
      </c>
      <c r="I10" s="127" t="s">
        <v>209</v>
      </c>
      <c r="J10" s="160"/>
      <c r="K10" s="160"/>
      <c r="L10" s="160"/>
      <c r="M10" s="160"/>
      <c r="N10" s="160"/>
      <c r="O10" s="160"/>
    </row>
    <row r="11" spans="2:16" ht="28">
      <c r="B11" s="145"/>
      <c r="C11" s="146"/>
      <c r="D11" s="148"/>
      <c r="E11" s="146"/>
      <c r="F11" s="148"/>
      <c r="G11" s="94" t="s">
        <v>16</v>
      </c>
      <c r="H11" s="94" t="s">
        <v>16</v>
      </c>
      <c r="I11" s="90" t="s">
        <v>98</v>
      </c>
      <c r="J11" s="91"/>
      <c r="K11" s="91"/>
      <c r="L11" s="91"/>
      <c r="M11" s="91"/>
      <c r="N11" s="91"/>
      <c r="O11" s="91"/>
    </row>
    <row r="12" spans="2:16" ht="15" customHeight="1">
      <c r="B12" s="24" t="s">
        <v>17</v>
      </c>
      <c r="C12" s="25" t="s">
        <v>18</v>
      </c>
      <c r="D12" s="26"/>
      <c r="E12" s="26"/>
      <c r="F12" s="26"/>
      <c r="G12" s="27"/>
      <c r="H12" s="27"/>
      <c r="I12" s="27"/>
      <c r="J12" s="6"/>
      <c r="K12" s="6"/>
      <c r="L12" s="6"/>
      <c r="M12" s="6"/>
      <c r="N12" s="6"/>
      <c r="O12" s="6"/>
    </row>
    <row r="13" spans="2:16">
      <c r="B13" s="28"/>
      <c r="C13" s="29" t="s">
        <v>198</v>
      </c>
      <c r="D13" s="122" t="s">
        <v>200</v>
      </c>
      <c r="E13" s="126">
        <v>1</v>
      </c>
      <c r="F13" s="30" t="s">
        <v>192</v>
      </c>
      <c r="G13" s="31"/>
      <c r="H13" s="31"/>
      <c r="I13" s="32">
        <f>H13*12</f>
        <v>0</v>
      </c>
      <c r="J13" s="6"/>
      <c r="K13" s="6"/>
      <c r="L13" s="6"/>
      <c r="M13" s="6"/>
      <c r="N13" s="6"/>
      <c r="O13" s="6"/>
    </row>
    <row r="14" spans="2:16">
      <c r="B14" s="28"/>
      <c r="C14" s="29" t="s">
        <v>199</v>
      </c>
      <c r="D14" s="122" t="s">
        <v>201</v>
      </c>
      <c r="E14" s="126">
        <v>1</v>
      </c>
      <c r="F14" s="30" t="s">
        <v>192</v>
      </c>
      <c r="G14" s="31"/>
      <c r="H14" s="31"/>
      <c r="I14" s="32"/>
      <c r="J14" s="6"/>
      <c r="K14" s="6"/>
      <c r="L14" s="6"/>
      <c r="M14" s="6"/>
      <c r="N14" s="6"/>
      <c r="O14" s="6"/>
    </row>
    <row r="15" spans="2:16" ht="15" customHeight="1">
      <c r="B15" s="28"/>
      <c r="C15" s="29" t="s">
        <v>19</v>
      </c>
      <c r="D15" s="29" t="s">
        <v>20</v>
      </c>
      <c r="E15" s="126">
        <v>1</v>
      </c>
      <c r="F15" s="30" t="s">
        <v>193</v>
      </c>
      <c r="G15" s="31"/>
      <c r="H15" s="31"/>
      <c r="I15" s="32">
        <f t="shared" ref="I15:I23" si="0">H15*12</f>
        <v>0</v>
      </c>
      <c r="J15" s="6"/>
      <c r="K15" s="6"/>
      <c r="L15" s="6"/>
      <c r="M15" s="6"/>
      <c r="N15" s="6"/>
      <c r="O15" s="6"/>
    </row>
    <row r="16" spans="2:16" ht="15" customHeight="1">
      <c r="B16" s="28"/>
      <c r="C16" s="29" t="s">
        <v>21</v>
      </c>
      <c r="D16" s="29" t="s">
        <v>22</v>
      </c>
      <c r="E16" s="30"/>
      <c r="F16" s="30"/>
      <c r="G16" s="32"/>
      <c r="H16" s="32"/>
      <c r="I16" s="32">
        <f t="shared" si="0"/>
        <v>0</v>
      </c>
      <c r="J16" s="6"/>
      <c r="K16" s="6"/>
      <c r="L16" s="6"/>
      <c r="M16" s="6"/>
      <c r="N16" s="6"/>
      <c r="O16" s="6"/>
    </row>
    <row r="17" spans="2:15" ht="15" customHeight="1">
      <c r="B17" s="28"/>
      <c r="C17" s="33" t="s">
        <v>23</v>
      </c>
      <c r="D17" s="29" t="s">
        <v>24</v>
      </c>
      <c r="E17" s="124">
        <v>0</v>
      </c>
      <c r="F17" s="30" t="s">
        <v>194</v>
      </c>
      <c r="G17" s="32"/>
      <c r="H17" s="32" cm="1">
        <f t="array" ref="H17">SUM(H13:H15*E17)</f>
        <v>0</v>
      </c>
      <c r="I17" s="32">
        <f t="shared" si="0"/>
        <v>0</v>
      </c>
      <c r="J17" s="6"/>
      <c r="K17" s="6"/>
      <c r="L17" s="6"/>
      <c r="M17" s="6"/>
      <c r="N17" s="6"/>
      <c r="O17" s="6"/>
    </row>
    <row r="18" spans="2:15" ht="15" customHeight="1">
      <c r="B18" s="28"/>
      <c r="C18" s="33" t="s">
        <v>25</v>
      </c>
      <c r="D18" s="29" t="s">
        <v>25</v>
      </c>
      <c r="E18" s="124">
        <v>0</v>
      </c>
      <c r="F18" s="30" t="s">
        <v>194</v>
      </c>
      <c r="G18" s="32"/>
      <c r="H18" s="32" cm="1">
        <f t="array" ref="H18">SUM(H13:H15*E18)</f>
        <v>0</v>
      </c>
      <c r="I18" s="32">
        <f t="shared" si="0"/>
        <v>0</v>
      </c>
      <c r="J18" s="6"/>
      <c r="K18" s="6"/>
      <c r="L18" s="6"/>
      <c r="M18" s="6"/>
      <c r="N18" s="6"/>
      <c r="O18" s="6"/>
    </row>
    <row r="19" spans="2:15" ht="15" customHeight="1">
      <c r="B19" s="28"/>
      <c r="C19" s="29" t="s">
        <v>26</v>
      </c>
      <c r="D19" s="29" t="s">
        <v>27</v>
      </c>
      <c r="E19" s="124">
        <v>0</v>
      </c>
      <c r="F19" s="30" t="s">
        <v>194</v>
      </c>
      <c r="G19" s="32"/>
      <c r="H19" s="32" cm="1">
        <f t="array" ref="H19">SUM(H13:H15*E19)</f>
        <v>0</v>
      </c>
      <c r="I19" s="32">
        <f t="shared" si="0"/>
        <v>0</v>
      </c>
      <c r="J19" s="6"/>
      <c r="K19" s="6"/>
      <c r="L19" s="6"/>
      <c r="M19" s="6"/>
      <c r="N19" s="6"/>
      <c r="O19" s="6"/>
    </row>
    <row r="20" spans="2:15" ht="15" customHeight="1">
      <c r="B20" s="28"/>
      <c r="C20" s="29" t="s">
        <v>28</v>
      </c>
      <c r="D20" s="29" t="s">
        <v>29</v>
      </c>
      <c r="E20" s="34">
        <v>1</v>
      </c>
      <c r="F20" s="30" t="s">
        <v>195</v>
      </c>
      <c r="G20" s="32"/>
      <c r="H20" s="31"/>
      <c r="I20" s="32">
        <f t="shared" si="0"/>
        <v>0</v>
      </c>
      <c r="J20" s="6"/>
      <c r="K20" s="6"/>
      <c r="L20" s="6"/>
      <c r="M20" s="6"/>
      <c r="N20" s="6"/>
      <c r="O20" s="6"/>
    </row>
    <row r="21" spans="2:15">
      <c r="B21" s="28"/>
      <c r="C21" s="29" t="s">
        <v>30</v>
      </c>
      <c r="D21" s="29" t="s">
        <v>31</v>
      </c>
      <c r="E21" s="34">
        <v>1</v>
      </c>
      <c r="F21" s="30" t="s">
        <v>195</v>
      </c>
      <c r="G21" s="32"/>
      <c r="H21" s="31"/>
      <c r="I21" s="32">
        <f t="shared" si="0"/>
        <v>0</v>
      </c>
      <c r="J21" s="6"/>
      <c r="K21" s="6"/>
      <c r="L21" s="6"/>
      <c r="M21" s="6"/>
      <c r="N21" s="6"/>
      <c r="O21" s="6"/>
    </row>
    <row r="22" spans="2:15" ht="15" customHeight="1">
      <c r="B22" s="28"/>
      <c r="C22" s="29" t="s">
        <v>32</v>
      </c>
      <c r="D22" s="29" t="s">
        <v>33</v>
      </c>
      <c r="E22" s="34">
        <v>1</v>
      </c>
      <c r="F22" s="30" t="s">
        <v>195</v>
      </c>
      <c r="G22" s="32"/>
      <c r="H22" s="31"/>
      <c r="I22" s="32">
        <f t="shared" si="0"/>
        <v>0</v>
      </c>
      <c r="J22" s="6"/>
      <c r="K22" s="6"/>
      <c r="L22" s="6"/>
      <c r="M22" s="6"/>
      <c r="N22" s="6"/>
      <c r="O22" s="6"/>
    </row>
    <row r="23" spans="2:15" ht="15" customHeight="1">
      <c r="B23" s="35"/>
      <c r="C23" s="36" t="s">
        <v>34</v>
      </c>
      <c r="D23" s="36" t="s">
        <v>35</v>
      </c>
      <c r="E23" s="124">
        <v>0</v>
      </c>
      <c r="F23" s="30" t="s">
        <v>194</v>
      </c>
      <c r="G23" s="37"/>
      <c r="H23" s="37" cm="1">
        <f t="array" ref="H23">SUM(H13:H22*E23)</f>
        <v>0</v>
      </c>
      <c r="I23" s="32">
        <f t="shared" si="0"/>
        <v>0</v>
      </c>
      <c r="J23" s="6"/>
      <c r="K23" s="6"/>
      <c r="L23" s="6"/>
      <c r="M23" s="6"/>
      <c r="N23" s="6"/>
      <c r="O23" s="6"/>
    </row>
    <row r="24" spans="2:15" ht="15" customHeight="1">
      <c r="B24" s="38"/>
      <c r="C24" s="39" t="s">
        <v>36</v>
      </c>
      <c r="D24" s="40"/>
      <c r="E24" s="41"/>
      <c r="F24" s="40"/>
      <c r="G24" s="42"/>
      <c r="H24" s="42"/>
      <c r="I24" s="43">
        <f>SUM(I13:I23)</f>
        <v>0</v>
      </c>
      <c r="J24" s="6"/>
      <c r="K24" s="6"/>
      <c r="L24" s="6"/>
      <c r="M24" s="6"/>
      <c r="N24" s="6"/>
      <c r="O24" s="6"/>
    </row>
    <row r="25" spans="2:15" ht="63" customHeight="1">
      <c r="B25" s="145" t="s">
        <v>9</v>
      </c>
      <c r="C25" s="146" t="s">
        <v>10</v>
      </c>
      <c r="D25" s="147" t="s">
        <v>11</v>
      </c>
      <c r="E25" s="146" t="s">
        <v>12</v>
      </c>
      <c r="F25" s="147" t="s">
        <v>13</v>
      </c>
      <c r="G25" s="127"/>
      <c r="H25" s="127" t="s">
        <v>208</v>
      </c>
      <c r="I25" s="127" t="s">
        <v>209</v>
      </c>
      <c r="J25" s="6"/>
      <c r="K25" s="6"/>
      <c r="L25" s="6"/>
      <c r="M25" s="6"/>
      <c r="N25" s="6"/>
      <c r="O25" s="6"/>
    </row>
    <row r="26" spans="2:15" ht="33.75" customHeight="1">
      <c r="B26" s="145"/>
      <c r="C26" s="146"/>
      <c r="D26" s="148"/>
      <c r="E26" s="146"/>
      <c r="F26" s="148"/>
      <c r="G26" s="128"/>
      <c r="H26" s="128" t="s">
        <v>16</v>
      </c>
      <c r="I26" s="90" t="s">
        <v>98</v>
      </c>
      <c r="J26" s="6"/>
      <c r="K26" s="6"/>
      <c r="L26" s="6"/>
      <c r="M26" s="6"/>
      <c r="N26" s="6"/>
      <c r="O26" s="6"/>
    </row>
    <row r="27" spans="2:15" ht="15" customHeight="1">
      <c r="B27" s="24" t="s">
        <v>37</v>
      </c>
      <c r="C27" s="25" t="s">
        <v>38</v>
      </c>
      <c r="D27" s="26"/>
      <c r="E27" s="26"/>
      <c r="F27" s="26"/>
      <c r="G27" s="44"/>
      <c r="H27" s="44"/>
      <c r="I27" s="45"/>
      <c r="J27" s="6"/>
      <c r="K27" s="6"/>
      <c r="L27" s="6"/>
      <c r="M27" s="6"/>
      <c r="N27" s="6"/>
      <c r="O27" s="6"/>
    </row>
    <row r="28" spans="2:15" ht="28">
      <c r="B28" s="46"/>
      <c r="C28" s="47" t="s">
        <v>216</v>
      </c>
      <c r="D28" s="47" t="s">
        <v>217</v>
      </c>
      <c r="E28" s="126">
        <v>2</v>
      </c>
      <c r="F28" s="30" t="s">
        <v>196</v>
      </c>
      <c r="G28" s="48"/>
      <c r="H28" s="49"/>
      <c r="I28" s="50">
        <f>H28*E28</f>
        <v>0</v>
      </c>
      <c r="J28" s="51"/>
      <c r="K28" s="51"/>
      <c r="L28" s="51"/>
      <c r="M28" s="51"/>
      <c r="N28" s="51"/>
      <c r="O28" s="51"/>
    </row>
    <row r="29" spans="2:15" ht="28">
      <c r="B29" s="46"/>
      <c r="C29" s="122" t="s">
        <v>210</v>
      </c>
      <c r="D29" s="47" t="s">
        <v>212</v>
      </c>
      <c r="E29" s="126">
        <v>60</v>
      </c>
      <c r="F29" s="30" t="s">
        <v>207</v>
      </c>
      <c r="G29" s="48"/>
      <c r="H29" s="49"/>
      <c r="I29" s="50">
        <f>H29*E29</f>
        <v>0</v>
      </c>
      <c r="J29" s="51"/>
      <c r="K29" s="51"/>
      <c r="L29" s="51"/>
      <c r="M29" s="51"/>
      <c r="N29" s="51"/>
      <c r="O29" s="51"/>
    </row>
    <row r="30" spans="2:15">
      <c r="B30" s="52"/>
      <c r="C30" s="122" t="s">
        <v>211</v>
      </c>
      <c r="D30" s="47" t="s">
        <v>213</v>
      </c>
      <c r="E30" s="126">
        <v>100</v>
      </c>
      <c r="F30" s="30" t="s">
        <v>207</v>
      </c>
      <c r="G30" s="53"/>
      <c r="H30" s="54"/>
      <c r="I30" s="50">
        <f>H30*E30</f>
        <v>0</v>
      </c>
      <c r="J30" s="51"/>
      <c r="K30" s="51"/>
      <c r="L30" s="51"/>
      <c r="M30" s="51"/>
      <c r="N30" s="51"/>
      <c r="O30" s="51"/>
    </row>
    <row r="31" spans="2:15">
      <c r="B31" s="55"/>
      <c r="C31" s="39" t="s">
        <v>39</v>
      </c>
      <c r="D31" s="56"/>
      <c r="E31" s="57"/>
      <c r="F31" s="57"/>
      <c r="G31" s="58"/>
      <c r="H31" s="58"/>
      <c r="I31" s="59">
        <f>SUM(I28:I30)</f>
        <v>0</v>
      </c>
      <c r="J31" s="51"/>
      <c r="K31" s="51"/>
      <c r="L31" s="51"/>
      <c r="M31" s="51"/>
      <c r="N31" s="51"/>
      <c r="O31" s="51"/>
    </row>
    <row r="32" spans="2:15" ht="23.5" customHeight="1">
      <c r="B32" s="161" t="s">
        <v>40</v>
      </c>
      <c r="C32" s="162"/>
      <c r="D32" s="162"/>
      <c r="E32" s="162"/>
      <c r="F32" s="162"/>
      <c r="G32" s="162"/>
      <c r="H32" s="162"/>
      <c r="I32" s="60">
        <f>I24+I31</f>
        <v>0</v>
      </c>
      <c r="J32" s="51"/>
      <c r="K32" s="51"/>
      <c r="L32" s="51"/>
      <c r="M32" s="51"/>
      <c r="N32" s="51"/>
      <c r="O32" s="51"/>
    </row>
    <row r="33" spans="2:15" ht="15" customHeight="1">
      <c r="B33" s="92"/>
      <c r="C33" s="92"/>
      <c r="D33" s="92"/>
      <c r="E33" s="62"/>
      <c r="F33" s="62"/>
      <c r="G33" s="62"/>
      <c r="H33" s="62"/>
      <c r="I33" s="62"/>
      <c r="J33" s="51"/>
      <c r="K33" s="51"/>
      <c r="L33" s="51"/>
      <c r="M33" s="51"/>
      <c r="N33" s="51"/>
      <c r="O33" s="51"/>
    </row>
    <row r="34" spans="2:15" ht="14.25" customHeight="1">
      <c r="B34" s="145" t="s">
        <v>9</v>
      </c>
      <c r="C34" s="146" t="s">
        <v>41</v>
      </c>
      <c r="D34" s="147" t="s">
        <v>42</v>
      </c>
      <c r="E34" s="146" t="s">
        <v>43</v>
      </c>
      <c r="F34" s="147" t="s">
        <v>44</v>
      </c>
      <c r="G34" s="146" t="s">
        <v>45</v>
      </c>
      <c r="H34" s="163" t="s">
        <v>46</v>
      </c>
      <c r="I34" s="164"/>
      <c r="J34" s="51"/>
      <c r="K34" s="51"/>
      <c r="L34" s="51"/>
      <c r="M34" s="51"/>
      <c r="N34" s="51"/>
      <c r="O34" s="51"/>
    </row>
    <row r="35" spans="2:15" ht="107.25" customHeight="1">
      <c r="B35" s="145"/>
      <c r="C35" s="146"/>
      <c r="D35" s="148"/>
      <c r="E35" s="146"/>
      <c r="F35" s="148"/>
      <c r="G35" s="146"/>
      <c r="H35" s="165"/>
      <c r="I35" s="166"/>
      <c r="J35" s="51"/>
      <c r="K35" s="51"/>
      <c r="L35" s="51"/>
      <c r="M35" s="51"/>
      <c r="N35" s="51"/>
      <c r="O35" s="51"/>
    </row>
    <row r="36" spans="2:15">
      <c r="B36" s="24" t="s">
        <v>47</v>
      </c>
      <c r="C36" s="25" t="s">
        <v>48</v>
      </c>
      <c r="D36" s="26"/>
      <c r="E36" s="26"/>
      <c r="F36" s="26"/>
      <c r="G36" s="26"/>
      <c r="H36" s="63"/>
      <c r="I36" s="64"/>
      <c r="J36" s="51"/>
      <c r="K36" s="51"/>
      <c r="L36" s="51"/>
      <c r="M36" s="51"/>
      <c r="N36" s="51"/>
      <c r="O36" s="51"/>
    </row>
    <row r="37" spans="2:15" ht="28">
      <c r="B37" s="97">
        <v>1</v>
      </c>
      <c r="C37" s="98" t="s">
        <v>99</v>
      </c>
      <c r="D37" s="65" t="s">
        <v>100</v>
      </c>
      <c r="E37" s="99" t="s">
        <v>49</v>
      </c>
      <c r="F37" s="118">
        <v>13500</v>
      </c>
      <c r="G37" s="66"/>
      <c r="H37" s="169">
        <f>F37*G37</f>
        <v>0</v>
      </c>
      <c r="I37" s="170"/>
      <c r="J37" s="51"/>
      <c r="K37" s="51"/>
      <c r="L37" s="51"/>
      <c r="M37" s="51"/>
      <c r="N37" s="51"/>
      <c r="O37" s="51"/>
    </row>
    <row r="38" spans="2:15" ht="28">
      <c r="B38" s="100">
        <v>2</v>
      </c>
      <c r="C38" s="101" t="s">
        <v>101</v>
      </c>
      <c r="D38" s="29" t="s">
        <v>102</v>
      </c>
      <c r="E38" s="102" t="s">
        <v>49</v>
      </c>
      <c r="F38" s="119">
        <v>2880</v>
      </c>
      <c r="G38" s="49"/>
      <c r="H38" s="167">
        <f t="shared" ref="H38:H87" si="1">F38*G38</f>
        <v>0</v>
      </c>
      <c r="I38" s="168"/>
      <c r="J38" s="51"/>
      <c r="K38" s="51"/>
      <c r="L38" s="51"/>
      <c r="M38" s="51"/>
      <c r="N38" s="51"/>
      <c r="O38" s="51"/>
    </row>
    <row r="39" spans="2:15" ht="28">
      <c r="B39" s="97">
        <v>3</v>
      </c>
      <c r="C39" s="101" t="s">
        <v>335</v>
      </c>
      <c r="D39" s="29" t="s">
        <v>103</v>
      </c>
      <c r="E39" s="102" t="s">
        <v>49</v>
      </c>
      <c r="F39" s="119">
        <v>2880</v>
      </c>
      <c r="G39" s="49"/>
      <c r="H39" s="167">
        <f t="shared" si="1"/>
        <v>0</v>
      </c>
      <c r="I39" s="168"/>
      <c r="J39" s="51"/>
      <c r="K39" s="51"/>
      <c r="L39" s="51"/>
      <c r="M39" s="51"/>
      <c r="N39" s="51"/>
      <c r="O39" s="51"/>
    </row>
    <row r="40" spans="2:15" ht="16.5" customHeight="1">
      <c r="B40" s="100">
        <v>4</v>
      </c>
      <c r="C40" s="101" t="s">
        <v>50</v>
      </c>
      <c r="D40" s="29" t="s">
        <v>51</v>
      </c>
      <c r="E40" s="102" t="s">
        <v>52</v>
      </c>
      <c r="F40" s="103">
        <v>72</v>
      </c>
      <c r="G40" s="49"/>
      <c r="H40" s="167">
        <f t="shared" si="1"/>
        <v>0</v>
      </c>
      <c r="I40" s="168"/>
      <c r="J40" s="51"/>
      <c r="K40" s="51"/>
      <c r="L40" s="51"/>
      <c r="M40" s="51"/>
      <c r="N40" s="51"/>
      <c r="O40" s="51"/>
    </row>
    <row r="41" spans="2:15" ht="28">
      <c r="B41" s="97">
        <v>5</v>
      </c>
      <c r="C41" s="101" t="s">
        <v>53</v>
      </c>
      <c r="D41" s="29" t="s">
        <v>54</v>
      </c>
      <c r="E41" s="102" t="s">
        <v>49</v>
      </c>
      <c r="F41" s="103">
        <v>144</v>
      </c>
      <c r="G41" s="49"/>
      <c r="H41" s="167">
        <f t="shared" si="1"/>
        <v>0</v>
      </c>
      <c r="I41" s="168"/>
      <c r="J41" s="51"/>
      <c r="K41" s="51"/>
      <c r="L41" s="51"/>
      <c r="M41" s="51"/>
      <c r="N41" s="51"/>
      <c r="O41" s="51"/>
    </row>
    <row r="42" spans="2:15">
      <c r="B42" s="100">
        <v>6</v>
      </c>
      <c r="C42" s="101" t="s">
        <v>336</v>
      </c>
      <c r="D42" s="29" t="s">
        <v>55</v>
      </c>
      <c r="E42" s="102" t="s">
        <v>49</v>
      </c>
      <c r="F42" s="103">
        <v>120</v>
      </c>
      <c r="G42" s="49"/>
      <c r="H42" s="167">
        <f t="shared" si="1"/>
        <v>0</v>
      </c>
      <c r="I42" s="168"/>
      <c r="J42" s="51"/>
      <c r="K42" s="51"/>
      <c r="L42" s="51"/>
      <c r="M42" s="51"/>
      <c r="N42" s="51"/>
      <c r="O42" s="51"/>
    </row>
    <row r="43" spans="2:15">
      <c r="B43" s="97">
        <v>7</v>
      </c>
      <c r="C43" s="101" t="s">
        <v>56</v>
      </c>
      <c r="D43" s="29" t="s">
        <v>57</v>
      </c>
      <c r="E43" s="102" t="s">
        <v>49</v>
      </c>
      <c r="F43" s="103">
        <v>72</v>
      </c>
      <c r="G43" s="49"/>
      <c r="H43" s="167">
        <f t="shared" si="1"/>
        <v>0</v>
      </c>
      <c r="I43" s="168"/>
      <c r="J43" s="51"/>
      <c r="K43" s="51"/>
      <c r="L43" s="51"/>
      <c r="M43" s="51"/>
      <c r="N43" s="51"/>
      <c r="O43" s="51"/>
    </row>
    <row r="44" spans="2:15" ht="28">
      <c r="B44" s="100">
        <v>8</v>
      </c>
      <c r="C44" s="101" t="s">
        <v>328</v>
      </c>
      <c r="D44" s="29" t="s">
        <v>58</v>
      </c>
      <c r="E44" s="102" t="s">
        <v>52</v>
      </c>
      <c r="F44" s="103">
        <v>144</v>
      </c>
      <c r="G44" s="49"/>
      <c r="H44" s="167">
        <f t="shared" si="1"/>
        <v>0</v>
      </c>
      <c r="I44" s="168"/>
      <c r="J44" s="51"/>
      <c r="K44" s="51"/>
      <c r="L44" s="51"/>
      <c r="M44" s="51"/>
      <c r="N44" s="51"/>
      <c r="O44" s="51"/>
    </row>
    <row r="45" spans="2:15" ht="16.5" customHeight="1">
      <c r="B45" s="97">
        <v>9</v>
      </c>
      <c r="C45" s="101" t="s">
        <v>329</v>
      </c>
      <c r="D45" s="29" t="s">
        <v>59</v>
      </c>
      <c r="E45" s="102" t="s">
        <v>52</v>
      </c>
      <c r="F45" s="103">
        <v>48</v>
      </c>
      <c r="G45" s="49"/>
      <c r="H45" s="167">
        <f t="shared" si="1"/>
        <v>0</v>
      </c>
      <c r="I45" s="168"/>
      <c r="J45" s="51"/>
      <c r="K45" s="51"/>
      <c r="L45" s="51"/>
      <c r="M45" s="51"/>
      <c r="N45" s="51"/>
      <c r="O45" s="51"/>
    </row>
    <row r="46" spans="2:15">
      <c r="B46" s="100">
        <v>10</v>
      </c>
      <c r="C46" s="101" t="s">
        <v>60</v>
      </c>
      <c r="D46" s="29" t="s">
        <v>61</v>
      </c>
      <c r="E46" s="102" t="s">
        <v>49</v>
      </c>
      <c r="F46" s="103">
        <v>2</v>
      </c>
      <c r="G46" s="49"/>
      <c r="H46" s="167">
        <f t="shared" si="1"/>
        <v>0</v>
      </c>
      <c r="I46" s="168"/>
      <c r="J46" s="51"/>
      <c r="K46" s="51"/>
      <c r="L46" s="51"/>
      <c r="M46" s="51"/>
      <c r="N46" s="51"/>
      <c r="O46" s="51"/>
    </row>
    <row r="47" spans="2:15">
      <c r="B47" s="97">
        <v>11</v>
      </c>
      <c r="C47" s="101" t="s">
        <v>62</v>
      </c>
      <c r="D47" s="29" t="s">
        <v>63</v>
      </c>
      <c r="E47" s="102" t="s">
        <v>49</v>
      </c>
      <c r="F47" s="103">
        <v>48</v>
      </c>
      <c r="G47" s="49"/>
      <c r="H47" s="167">
        <f t="shared" si="1"/>
        <v>0</v>
      </c>
      <c r="I47" s="168"/>
      <c r="J47" s="51"/>
      <c r="K47" s="51"/>
      <c r="L47" s="51"/>
      <c r="M47" s="51"/>
      <c r="N47" s="51"/>
      <c r="O47" s="51"/>
    </row>
    <row r="48" spans="2:15">
      <c r="B48" s="100">
        <v>12</v>
      </c>
      <c r="C48" s="101" t="s">
        <v>64</v>
      </c>
      <c r="D48" s="29" t="s">
        <v>65</v>
      </c>
      <c r="E48" s="102" t="s">
        <v>49</v>
      </c>
      <c r="F48" s="103">
        <v>2</v>
      </c>
      <c r="G48" s="49"/>
      <c r="H48" s="167">
        <f t="shared" si="1"/>
        <v>0</v>
      </c>
      <c r="I48" s="168"/>
      <c r="J48" s="51"/>
      <c r="K48" s="51"/>
      <c r="L48" s="51"/>
      <c r="M48" s="51"/>
      <c r="N48" s="51"/>
      <c r="O48" s="51"/>
    </row>
    <row r="49" spans="2:15">
      <c r="B49" s="97">
        <v>13</v>
      </c>
      <c r="C49" s="101" t="s">
        <v>66</v>
      </c>
      <c r="D49" s="29" t="s">
        <v>67</v>
      </c>
      <c r="E49" s="102" t="s">
        <v>49</v>
      </c>
      <c r="F49" s="103">
        <v>2</v>
      </c>
      <c r="G49" s="49"/>
      <c r="H49" s="167">
        <f t="shared" si="1"/>
        <v>0</v>
      </c>
      <c r="I49" s="168"/>
      <c r="J49" s="51"/>
      <c r="K49" s="51"/>
      <c r="L49" s="51"/>
      <c r="M49" s="51"/>
      <c r="N49" s="51"/>
      <c r="O49" s="51"/>
    </row>
    <row r="50" spans="2:15">
      <c r="B50" s="100">
        <v>14</v>
      </c>
      <c r="C50" s="101" t="s">
        <v>68</v>
      </c>
      <c r="D50" s="29" t="s">
        <v>69</v>
      </c>
      <c r="E50" s="102" t="s">
        <v>49</v>
      </c>
      <c r="F50" s="103">
        <v>2</v>
      </c>
      <c r="G50" s="49"/>
      <c r="H50" s="167">
        <f t="shared" si="1"/>
        <v>0</v>
      </c>
      <c r="I50" s="168"/>
      <c r="J50" s="51"/>
      <c r="K50" s="51"/>
      <c r="L50" s="51"/>
      <c r="M50" s="51"/>
      <c r="N50" s="51"/>
      <c r="O50" s="51"/>
    </row>
    <row r="51" spans="2:15" ht="28">
      <c r="B51" s="97">
        <v>15</v>
      </c>
      <c r="C51" s="101" t="s">
        <v>330</v>
      </c>
      <c r="D51" s="29" t="s">
        <v>70</v>
      </c>
      <c r="E51" s="102" t="s">
        <v>52</v>
      </c>
      <c r="F51" s="103">
        <v>24</v>
      </c>
      <c r="G51" s="49"/>
      <c r="H51" s="167">
        <f t="shared" si="1"/>
        <v>0</v>
      </c>
      <c r="I51" s="168"/>
      <c r="J51" s="51"/>
      <c r="K51" s="51"/>
      <c r="L51" s="51"/>
      <c r="M51" s="51"/>
      <c r="N51" s="51"/>
      <c r="O51" s="51"/>
    </row>
    <row r="52" spans="2:15" ht="28">
      <c r="B52" s="100">
        <v>16</v>
      </c>
      <c r="C52" s="101" t="s">
        <v>104</v>
      </c>
      <c r="D52" s="29" t="s">
        <v>105</v>
      </c>
      <c r="E52" s="102" t="s">
        <v>71</v>
      </c>
      <c r="F52" s="119">
        <v>1200</v>
      </c>
      <c r="G52" s="49"/>
      <c r="H52" s="167">
        <f t="shared" si="1"/>
        <v>0</v>
      </c>
      <c r="I52" s="168"/>
      <c r="J52" s="51"/>
      <c r="K52" s="51"/>
      <c r="L52" s="51"/>
      <c r="M52" s="51"/>
      <c r="N52" s="51"/>
      <c r="O52" s="51"/>
    </row>
    <row r="53" spans="2:15" ht="28">
      <c r="B53" s="97">
        <v>17</v>
      </c>
      <c r="C53" s="101" t="s">
        <v>72</v>
      </c>
      <c r="D53" s="29" t="s">
        <v>73</v>
      </c>
      <c r="E53" s="102" t="s">
        <v>49</v>
      </c>
      <c r="F53" s="103">
        <v>48</v>
      </c>
      <c r="G53" s="49"/>
      <c r="H53" s="167">
        <f t="shared" si="1"/>
        <v>0</v>
      </c>
      <c r="I53" s="168"/>
      <c r="J53" s="51"/>
      <c r="K53" s="51"/>
      <c r="L53" s="51"/>
      <c r="M53" s="51"/>
      <c r="N53" s="51"/>
      <c r="O53" s="51"/>
    </row>
    <row r="54" spans="2:15" ht="28">
      <c r="B54" s="100">
        <v>18</v>
      </c>
      <c r="C54" s="101" t="s">
        <v>106</v>
      </c>
      <c r="D54" s="29" t="s">
        <v>176</v>
      </c>
      <c r="E54" s="102" t="s">
        <v>74</v>
      </c>
      <c r="F54" s="119">
        <v>1000</v>
      </c>
      <c r="G54" s="49"/>
      <c r="H54" s="167">
        <f t="shared" si="1"/>
        <v>0</v>
      </c>
      <c r="I54" s="168"/>
      <c r="J54" s="51"/>
      <c r="K54" s="51"/>
      <c r="L54" s="51"/>
      <c r="M54" s="51"/>
      <c r="N54" s="51"/>
      <c r="O54" s="51"/>
    </row>
    <row r="55" spans="2:15" ht="15.75" customHeight="1">
      <c r="B55" s="97">
        <v>19</v>
      </c>
      <c r="C55" s="101" t="s">
        <v>75</v>
      </c>
      <c r="D55" s="29" t="s">
        <v>76</v>
      </c>
      <c r="E55" s="102" t="s">
        <v>52</v>
      </c>
      <c r="F55" s="103">
        <v>48</v>
      </c>
      <c r="G55" s="49"/>
      <c r="H55" s="167">
        <f t="shared" si="1"/>
        <v>0</v>
      </c>
      <c r="I55" s="168"/>
      <c r="J55" s="51"/>
      <c r="K55" s="51"/>
      <c r="L55" s="51"/>
      <c r="M55" s="51"/>
      <c r="N55" s="51"/>
      <c r="O55" s="51"/>
    </row>
    <row r="56" spans="2:15">
      <c r="B56" s="100">
        <v>20</v>
      </c>
      <c r="C56" s="101" t="s">
        <v>77</v>
      </c>
      <c r="D56" s="29" t="s">
        <v>78</v>
      </c>
      <c r="E56" s="102" t="s">
        <v>49</v>
      </c>
      <c r="F56" s="103">
        <v>96</v>
      </c>
      <c r="G56" s="49"/>
      <c r="H56" s="167">
        <f t="shared" si="1"/>
        <v>0</v>
      </c>
      <c r="I56" s="168"/>
      <c r="J56" s="51"/>
      <c r="K56" s="51"/>
      <c r="L56" s="51"/>
      <c r="M56" s="51"/>
      <c r="N56" s="51"/>
      <c r="O56" s="51"/>
    </row>
    <row r="57" spans="2:15">
      <c r="B57" s="97">
        <v>21</v>
      </c>
      <c r="C57" s="29" t="s">
        <v>107</v>
      </c>
      <c r="D57" s="29" t="s">
        <v>79</v>
      </c>
      <c r="E57" s="102" t="s">
        <v>52</v>
      </c>
      <c r="F57" s="103">
        <v>30</v>
      </c>
      <c r="G57" s="49"/>
      <c r="H57" s="167">
        <f t="shared" si="1"/>
        <v>0</v>
      </c>
      <c r="I57" s="168"/>
      <c r="J57" s="51"/>
      <c r="K57" s="51"/>
      <c r="L57" s="51"/>
      <c r="M57" s="51"/>
      <c r="N57" s="51"/>
      <c r="O57" s="51"/>
    </row>
    <row r="58" spans="2:15">
      <c r="B58" s="100">
        <v>22</v>
      </c>
      <c r="C58" s="101" t="s">
        <v>80</v>
      </c>
      <c r="D58" s="29" t="s">
        <v>81</v>
      </c>
      <c r="E58" s="102" t="s">
        <v>52</v>
      </c>
      <c r="F58" s="103">
        <v>6</v>
      </c>
      <c r="G58" s="49"/>
      <c r="H58" s="167">
        <f t="shared" si="1"/>
        <v>0</v>
      </c>
      <c r="I58" s="168"/>
      <c r="J58" s="51"/>
      <c r="K58" s="51"/>
      <c r="L58" s="51"/>
      <c r="M58" s="51"/>
      <c r="N58" s="51"/>
      <c r="O58" s="51"/>
    </row>
    <row r="59" spans="2:15" ht="28">
      <c r="B59" s="97">
        <v>23</v>
      </c>
      <c r="C59" s="101" t="s">
        <v>337</v>
      </c>
      <c r="D59" s="29" t="s">
        <v>82</v>
      </c>
      <c r="E59" s="102" t="s">
        <v>52</v>
      </c>
      <c r="F59" s="103">
        <v>24</v>
      </c>
      <c r="G59" s="49"/>
      <c r="H59" s="167">
        <f t="shared" si="1"/>
        <v>0</v>
      </c>
      <c r="I59" s="168"/>
      <c r="J59" s="51"/>
      <c r="K59" s="51"/>
      <c r="L59" s="51"/>
      <c r="M59" s="51"/>
      <c r="N59" s="51"/>
      <c r="O59" s="51"/>
    </row>
    <row r="60" spans="2:15">
      <c r="B60" s="100">
        <v>24</v>
      </c>
      <c r="C60" s="101" t="s">
        <v>338</v>
      </c>
      <c r="D60" s="29" t="s">
        <v>83</v>
      </c>
      <c r="E60" s="102" t="s">
        <v>49</v>
      </c>
      <c r="F60" s="103">
        <v>120</v>
      </c>
      <c r="G60" s="49"/>
      <c r="H60" s="167">
        <f t="shared" si="1"/>
        <v>0</v>
      </c>
      <c r="I60" s="168"/>
      <c r="J60" s="51"/>
      <c r="K60" s="51"/>
      <c r="L60" s="51"/>
      <c r="M60" s="51"/>
      <c r="N60" s="51"/>
      <c r="O60" s="51"/>
    </row>
    <row r="61" spans="2:15">
      <c r="B61" s="97">
        <v>25</v>
      </c>
      <c r="C61" s="101" t="s">
        <v>84</v>
      </c>
      <c r="D61" s="29" t="s">
        <v>85</v>
      </c>
      <c r="E61" s="102" t="s">
        <v>49</v>
      </c>
      <c r="F61" s="103">
        <v>120</v>
      </c>
      <c r="G61" s="49"/>
      <c r="H61" s="167">
        <f t="shared" si="1"/>
        <v>0</v>
      </c>
      <c r="I61" s="168"/>
      <c r="J61" s="51"/>
      <c r="K61" s="51"/>
      <c r="L61" s="51"/>
      <c r="M61" s="51"/>
      <c r="N61" s="51"/>
      <c r="O61" s="51"/>
    </row>
    <row r="62" spans="2:15" ht="15" customHeight="1">
      <c r="B62" s="100">
        <v>26</v>
      </c>
      <c r="C62" s="101" t="s">
        <v>86</v>
      </c>
      <c r="D62" s="29" t="s">
        <v>87</v>
      </c>
      <c r="E62" s="102" t="s">
        <v>71</v>
      </c>
      <c r="F62" s="103">
        <v>48</v>
      </c>
      <c r="G62" s="49"/>
      <c r="H62" s="167">
        <f t="shared" si="1"/>
        <v>0</v>
      </c>
      <c r="I62" s="168"/>
      <c r="J62" s="51"/>
      <c r="K62" s="51"/>
      <c r="L62" s="51"/>
      <c r="M62" s="51"/>
      <c r="N62" s="51"/>
      <c r="O62" s="51"/>
    </row>
    <row r="63" spans="2:15" ht="28">
      <c r="B63" s="97">
        <v>27</v>
      </c>
      <c r="C63" s="104" t="s">
        <v>108</v>
      </c>
      <c r="D63" s="36" t="s">
        <v>109</v>
      </c>
      <c r="E63" s="102" t="s">
        <v>49</v>
      </c>
      <c r="F63" s="105">
        <v>200</v>
      </c>
      <c r="G63" s="49"/>
      <c r="H63" s="167">
        <f t="shared" si="1"/>
        <v>0</v>
      </c>
      <c r="I63" s="168"/>
      <c r="J63" s="187"/>
      <c r="K63" s="188"/>
      <c r="L63" s="51"/>
      <c r="M63" s="51"/>
      <c r="N63" s="51"/>
      <c r="O63" s="51"/>
    </row>
    <row r="64" spans="2:15" ht="28">
      <c r="B64" s="100">
        <v>28</v>
      </c>
      <c r="C64" s="104" t="s">
        <v>110</v>
      </c>
      <c r="D64" s="36" t="s">
        <v>111</v>
      </c>
      <c r="E64" s="102" t="s">
        <v>49</v>
      </c>
      <c r="F64" s="105">
        <v>200</v>
      </c>
      <c r="G64" s="49"/>
      <c r="H64" s="167">
        <f t="shared" si="1"/>
        <v>0</v>
      </c>
      <c r="I64" s="168"/>
      <c r="J64" s="187"/>
      <c r="K64" s="188"/>
      <c r="L64" s="51"/>
      <c r="M64" s="51"/>
      <c r="N64" s="51"/>
      <c r="O64" s="51"/>
    </row>
    <row r="65" spans="2:15" ht="28">
      <c r="B65" s="97">
        <v>29</v>
      </c>
      <c r="C65" s="104" t="s">
        <v>112</v>
      </c>
      <c r="D65" s="36" t="s">
        <v>113</v>
      </c>
      <c r="E65" s="102" t="s">
        <v>49</v>
      </c>
      <c r="F65" s="105">
        <v>12</v>
      </c>
      <c r="G65" s="49"/>
      <c r="H65" s="167">
        <f t="shared" si="1"/>
        <v>0</v>
      </c>
      <c r="I65" s="168"/>
      <c r="J65" s="51"/>
      <c r="K65" s="51"/>
      <c r="L65" s="51"/>
      <c r="M65" s="51"/>
      <c r="N65" s="51"/>
      <c r="O65" s="51"/>
    </row>
    <row r="66" spans="2:15" ht="28">
      <c r="B66" s="100">
        <v>30</v>
      </c>
      <c r="C66" s="104" t="s">
        <v>334</v>
      </c>
      <c r="D66" s="36" t="s">
        <v>114</v>
      </c>
      <c r="E66" s="102" t="s">
        <v>49</v>
      </c>
      <c r="F66" s="105">
        <v>300</v>
      </c>
      <c r="G66" s="49"/>
      <c r="H66" s="167"/>
      <c r="I66" s="168"/>
      <c r="J66" s="51"/>
      <c r="K66" s="51"/>
      <c r="L66" s="51"/>
      <c r="M66" s="51"/>
      <c r="N66" s="51"/>
      <c r="O66" s="51"/>
    </row>
    <row r="67" spans="2:15" ht="28">
      <c r="B67" s="97">
        <v>31</v>
      </c>
      <c r="C67" s="104" t="s">
        <v>88</v>
      </c>
      <c r="D67" s="36" t="s">
        <v>89</v>
      </c>
      <c r="E67" s="102" t="s">
        <v>74</v>
      </c>
      <c r="F67" s="120">
        <v>2160</v>
      </c>
      <c r="G67" s="49"/>
      <c r="H67" s="167">
        <f t="shared" si="1"/>
        <v>0</v>
      </c>
      <c r="I67" s="168"/>
      <c r="J67" s="51"/>
      <c r="K67" s="51"/>
      <c r="L67" s="51"/>
      <c r="M67" s="51"/>
      <c r="N67" s="51"/>
      <c r="O67" s="51"/>
    </row>
    <row r="68" spans="2:15" ht="28">
      <c r="B68" s="100">
        <v>32</v>
      </c>
      <c r="C68" s="104" t="s">
        <v>115</v>
      </c>
      <c r="D68" s="36" t="s">
        <v>116</v>
      </c>
      <c r="E68" s="102" t="s">
        <v>49</v>
      </c>
      <c r="F68" s="105">
        <v>4</v>
      </c>
      <c r="G68" s="49"/>
      <c r="H68" s="167">
        <f t="shared" si="1"/>
        <v>0</v>
      </c>
      <c r="I68" s="168"/>
    </row>
    <row r="69" spans="2:15">
      <c r="B69" s="97">
        <v>33</v>
      </c>
      <c r="C69" s="104" t="s">
        <v>117</v>
      </c>
      <c r="D69" s="36" t="s">
        <v>118</v>
      </c>
      <c r="E69" s="102" t="s">
        <v>49</v>
      </c>
      <c r="F69" s="105">
        <v>50</v>
      </c>
      <c r="G69" s="49"/>
      <c r="H69" s="167">
        <f t="shared" si="1"/>
        <v>0</v>
      </c>
      <c r="I69" s="168"/>
    </row>
    <row r="70" spans="2:15">
      <c r="B70" s="100">
        <v>34</v>
      </c>
      <c r="C70" s="104" t="s">
        <v>119</v>
      </c>
      <c r="D70" s="36" t="s">
        <v>120</v>
      </c>
      <c r="E70" s="102" t="s">
        <v>49</v>
      </c>
      <c r="F70" s="105">
        <v>100</v>
      </c>
      <c r="G70" s="49"/>
      <c r="H70" s="167">
        <f t="shared" si="1"/>
        <v>0</v>
      </c>
      <c r="I70" s="168"/>
    </row>
    <row r="71" spans="2:15">
      <c r="B71" s="97">
        <v>35</v>
      </c>
      <c r="C71" s="104" t="s">
        <v>121</v>
      </c>
      <c r="D71" s="36" t="s">
        <v>122</v>
      </c>
      <c r="E71" s="102" t="s">
        <v>49</v>
      </c>
      <c r="F71" s="105">
        <v>2</v>
      </c>
      <c r="G71" s="49"/>
      <c r="H71" s="167">
        <f t="shared" si="1"/>
        <v>0</v>
      </c>
      <c r="I71" s="168"/>
    </row>
    <row r="72" spans="2:15">
      <c r="B72" s="100">
        <v>36</v>
      </c>
      <c r="C72" s="104" t="s">
        <v>123</v>
      </c>
      <c r="D72" s="36" t="s">
        <v>124</v>
      </c>
      <c r="E72" s="102" t="s">
        <v>49</v>
      </c>
      <c r="F72" s="105">
        <v>6</v>
      </c>
      <c r="G72" s="49"/>
      <c r="H72" s="167">
        <f t="shared" si="1"/>
        <v>0</v>
      </c>
      <c r="I72" s="168"/>
    </row>
    <row r="73" spans="2:15">
      <c r="B73" s="97">
        <v>37</v>
      </c>
      <c r="C73" s="104" t="s">
        <v>125</v>
      </c>
      <c r="D73" s="36" t="s">
        <v>126</v>
      </c>
      <c r="E73" s="102" t="s">
        <v>49</v>
      </c>
      <c r="F73" s="105">
        <v>4</v>
      </c>
      <c r="G73" s="49"/>
      <c r="H73" s="167">
        <f t="shared" si="1"/>
        <v>0</v>
      </c>
      <c r="I73" s="168"/>
    </row>
    <row r="74" spans="2:15">
      <c r="B74" s="100">
        <v>38</v>
      </c>
      <c r="C74" s="104" t="s">
        <v>127</v>
      </c>
      <c r="D74" s="36" t="s">
        <v>128</v>
      </c>
      <c r="E74" s="102" t="s">
        <v>49</v>
      </c>
      <c r="F74" s="105">
        <v>16</v>
      </c>
      <c r="G74" s="49"/>
      <c r="H74" s="167">
        <f t="shared" si="1"/>
        <v>0</v>
      </c>
      <c r="I74" s="168"/>
    </row>
    <row r="75" spans="2:15" ht="28">
      <c r="B75" s="97">
        <v>39</v>
      </c>
      <c r="C75" s="104" t="s">
        <v>129</v>
      </c>
      <c r="D75" s="36" t="s">
        <v>130</v>
      </c>
      <c r="E75" s="102" t="s">
        <v>49</v>
      </c>
      <c r="F75" s="105">
        <v>4</v>
      </c>
      <c r="G75" s="49"/>
      <c r="H75" s="167">
        <f t="shared" si="1"/>
        <v>0</v>
      </c>
      <c r="I75" s="168"/>
    </row>
    <row r="76" spans="2:15">
      <c r="B76" s="100">
        <v>40</v>
      </c>
      <c r="C76" s="104" t="s">
        <v>131</v>
      </c>
      <c r="D76" s="36" t="s">
        <v>132</v>
      </c>
      <c r="E76" s="102" t="s">
        <v>49</v>
      </c>
      <c r="F76" s="105">
        <v>3</v>
      </c>
      <c r="G76" s="49"/>
      <c r="H76" s="167">
        <f t="shared" si="1"/>
        <v>0</v>
      </c>
      <c r="I76" s="168"/>
    </row>
    <row r="77" spans="2:15">
      <c r="B77" s="97">
        <v>41</v>
      </c>
      <c r="C77" s="104" t="s">
        <v>133</v>
      </c>
      <c r="D77" s="36" t="s">
        <v>134</v>
      </c>
      <c r="E77" s="102" t="s">
        <v>49</v>
      </c>
      <c r="F77" s="105">
        <v>3</v>
      </c>
      <c r="G77" s="49"/>
      <c r="H77" s="167">
        <f t="shared" si="1"/>
        <v>0</v>
      </c>
      <c r="I77" s="168"/>
    </row>
    <row r="78" spans="2:15">
      <c r="B78" s="100">
        <v>42</v>
      </c>
      <c r="C78" s="104" t="s">
        <v>135</v>
      </c>
      <c r="D78" s="36" t="s">
        <v>136</v>
      </c>
      <c r="E78" s="102" t="s">
        <v>49</v>
      </c>
      <c r="F78" s="105">
        <v>10</v>
      </c>
      <c r="G78" s="49"/>
      <c r="H78" s="167">
        <f t="shared" si="1"/>
        <v>0</v>
      </c>
      <c r="I78" s="168"/>
    </row>
    <row r="79" spans="2:15" ht="28">
      <c r="B79" s="97">
        <v>43</v>
      </c>
      <c r="C79" s="104" t="s">
        <v>137</v>
      </c>
      <c r="D79" s="36" t="s">
        <v>138</v>
      </c>
      <c r="E79" s="102" t="s">
        <v>49</v>
      </c>
      <c r="F79" s="105">
        <v>4</v>
      </c>
      <c r="G79" s="49"/>
      <c r="H79" s="167">
        <f t="shared" si="1"/>
        <v>0</v>
      </c>
      <c r="I79" s="168"/>
    </row>
    <row r="80" spans="2:15" ht="28">
      <c r="B80" s="100">
        <v>44</v>
      </c>
      <c r="C80" s="104" t="s">
        <v>139</v>
      </c>
      <c r="D80" s="36" t="s">
        <v>140</v>
      </c>
      <c r="E80" s="102" t="s">
        <v>49</v>
      </c>
      <c r="F80" s="105">
        <v>4</v>
      </c>
      <c r="G80" s="49"/>
      <c r="H80" s="167">
        <f t="shared" si="1"/>
        <v>0</v>
      </c>
      <c r="I80" s="168"/>
    </row>
    <row r="81" spans="2:9">
      <c r="B81" s="97">
        <v>45</v>
      </c>
      <c r="C81" s="104" t="s">
        <v>141</v>
      </c>
      <c r="D81" s="36" t="s">
        <v>142</v>
      </c>
      <c r="E81" s="102" t="s">
        <v>49</v>
      </c>
      <c r="F81" s="105">
        <v>10</v>
      </c>
      <c r="G81" s="49"/>
      <c r="H81" s="167">
        <f t="shared" si="1"/>
        <v>0</v>
      </c>
      <c r="I81" s="168"/>
    </row>
    <row r="82" spans="2:9">
      <c r="B82" s="100">
        <v>46</v>
      </c>
      <c r="C82" s="104" t="s">
        <v>143</v>
      </c>
      <c r="D82" s="36" t="s">
        <v>144</v>
      </c>
      <c r="E82" s="102" t="s">
        <v>49</v>
      </c>
      <c r="F82" s="105">
        <v>20</v>
      </c>
      <c r="G82" s="49"/>
      <c r="H82" s="167">
        <f t="shared" si="1"/>
        <v>0</v>
      </c>
      <c r="I82" s="168"/>
    </row>
    <row r="83" spans="2:9">
      <c r="B83" s="97">
        <v>47</v>
      </c>
      <c r="C83" s="104" t="s">
        <v>145</v>
      </c>
      <c r="D83" s="36" t="s">
        <v>146</v>
      </c>
      <c r="E83" s="102" t="s">
        <v>49</v>
      </c>
      <c r="F83" s="105">
        <v>100</v>
      </c>
      <c r="G83" s="49"/>
      <c r="H83" s="167">
        <f t="shared" si="1"/>
        <v>0</v>
      </c>
      <c r="I83" s="168"/>
    </row>
    <row r="84" spans="2:9">
      <c r="B84" s="100">
        <v>48</v>
      </c>
      <c r="C84" s="104" t="s">
        <v>152</v>
      </c>
      <c r="D84" s="36" t="s">
        <v>153</v>
      </c>
      <c r="E84" s="102" t="s">
        <v>154</v>
      </c>
      <c r="F84" s="105">
        <v>5</v>
      </c>
      <c r="G84" s="49"/>
      <c r="H84" s="167">
        <f t="shared" si="1"/>
        <v>0</v>
      </c>
      <c r="I84" s="168"/>
    </row>
    <row r="85" spans="2:9">
      <c r="B85" s="97">
        <v>49</v>
      </c>
      <c r="C85" s="104" t="s">
        <v>167</v>
      </c>
      <c r="D85" s="36" t="s">
        <v>168</v>
      </c>
      <c r="E85" s="102" t="s">
        <v>49</v>
      </c>
      <c r="F85" s="105">
        <v>20</v>
      </c>
      <c r="G85" s="49"/>
      <c r="H85" s="167">
        <f t="shared" si="1"/>
        <v>0</v>
      </c>
      <c r="I85" s="168"/>
    </row>
    <row r="86" spans="2:9">
      <c r="B86" s="100">
        <v>50</v>
      </c>
      <c r="C86" s="104" t="s">
        <v>169</v>
      </c>
      <c r="D86" s="36" t="s">
        <v>170</v>
      </c>
      <c r="E86" s="102" t="s">
        <v>49</v>
      </c>
      <c r="F86" s="105">
        <v>40</v>
      </c>
      <c r="G86" s="49"/>
      <c r="H86" s="167">
        <f t="shared" si="1"/>
        <v>0</v>
      </c>
      <c r="I86" s="168"/>
    </row>
    <row r="87" spans="2:9" ht="28">
      <c r="B87" s="97">
        <v>51</v>
      </c>
      <c r="C87" s="104" t="s">
        <v>173</v>
      </c>
      <c r="D87" s="36" t="s">
        <v>174</v>
      </c>
      <c r="E87" s="102" t="s">
        <v>71</v>
      </c>
      <c r="F87" s="105">
        <v>10</v>
      </c>
      <c r="G87" s="54"/>
      <c r="H87" s="167">
        <f t="shared" si="1"/>
        <v>0</v>
      </c>
      <c r="I87" s="168"/>
    </row>
    <row r="88" spans="2:9">
      <c r="B88" s="185" t="s">
        <v>90</v>
      </c>
      <c r="C88" s="186"/>
      <c r="D88" s="186"/>
      <c r="E88" s="186"/>
      <c r="F88" s="186"/>
      <c r="G88" s="186"/>
      <c r="H88" s="171">
        <f>SUM(H37:H67)</f>
        <v>0</v>
      </c>
      <c r="I88" s="172"/>
    </row>
    <row r="89" spans="2:9">
      <c r="B89" s="96"/>
      <c r="C89" s="96"/>
      <c r="D89" s="96"/>
      <c r="E89" s="96"/>
      <c r="F89" s="96"/>
      <c r="G89" s="96"/>
      <c r="H89" s="67"/>
      <c r="I89" s="67"/>
    </row>
    <row r="90" spans="2:9">
      <c r="B90" s="68" t="s">
        <v>91</v>
      </c>
      <c r="C90" s="86"/>
      <c r="D90" s="86"/>
      <c r="E90" s="86"/>
      <c r="F90" s="86"/>
      <c r="G90" s="86"/>
      <c r="H90" s="86"/>
      <c r="I90" s="87"/>
    </row>
    <row r="91" spans="2:9" ht="279" customHeight="1">
      <c r="B91" s="173" t="s">
        <v>177</v>
      </c>
      <c r="C91" s="174"/>
      <c r="D91" s="174"/>
      <c r="E91" s="174"/>
      <c r="F91" s="174"/>
      <c r="G91" s="174"/>
      <c r="H91" s="174"/>
      <c r="I91" s="175"/>
    </row>
    <row r="93" spans="2:9">
      <c r="B93" s="69" t="s">
        <v>92</v>
      </c>
      <c r="C93" s="70"/>
      <c r="D93" s="70"/>
      <c r="E93" s="70"/>
      <c r="F93" s="70"/>
      <c r="G93" s="70"/>
      <c r="H93" s="70"/>
      <c r="I93" s="70"/>
    </row>
    <row r="94" spans="2:9" ht="60.75" customHeight="1">
      <c r="B94" s="182"/>
      <c r="C94" s="183"/>
      <c r="D94" s="183"/>
      <c r="E94" s="183"/>
      <c r="F94" s="183"/>
      <c r="G94" s="183"/>
      <c r="H94" s="183"/>
      <c r="I94" s="183"/>
    </row>
    <row r="95" spans="2:9">
      <c r="B95" s="73"/>
      <c r="C95" s="73"/>
      <c r="D95" s="73"/>
      <c r="E95" s="74"/>
      <c r="F95" s="74"/>
      <c r="G95" s="74"/>
      <c r="H95" s="74"/>
      <c r="I95" s="75"/>
    </row>
    <row r="96" spans="2:9">
      <c r="B96" s="184" t="s">
        <v>93</v>
      </c>
      <c r="C96" s="184"/>
      <c r="D96" s="184"/>
      <c r="E96" s="184"/>
      <c r="F96" s="184"/>
      <c r="G96" s="184"/>
      <c r="H96" s="184"/>
      <c r="I96" s="184"/>
    </row>
    <row r="97" spans="2:15">
      <c r="B97" s="95"/>
      <c r="C97" s="74" t="s">
        <v>94</v>
      </c>
      <c r="D97" s="74"/>
      <c r="E97" s="78"/>
      <c r="F97" s="78"/>
      <c r="G97" s="78"/>
      <c r="H97" s="78"/>
      <c r="I97" s="78"/>
    </row>
    <row r="98" spans="2:15" ht="15" customHeight="1">
      <c r="B98" s="78"/>
      <c r="C98" s="78"/>
      <c r="D98" s="78"/>
      <c r="E98" s="84"/>
      <c r="F98" s="84"/>
      <c r="G98" s="84"/>
      <c r="H98" s="84"/>
      <c r="I98" s="78"/>
    </row>
    <row r="99" spans="2:15" ht="25.5" customHeight="1">
      <c r="B99" s="79"/>
      <c r="C99" s="181" t="s">
        <v>178</v>
      </c>
      <c r="D99" s="181"/>
      <c r="E99" s="179"/>
      <c r="F99" s="179"/>
      <c r="G99" s="179"/>
      <c r="H99" s="179"/>
      <c r="I99" s="76"/>
    </row>
    <row r="100" spans="2:15" ht="13.5" customHeight="1">
      <c r="B100" s="80"/>
      <c r="C100" s="106"/>
      <c r="D100" s="107"/>
      <c r="E100" s="108"/>
      <c r="F100" s="108"/>
      <c r="G100" s="109"/>
      <c r="H100" s="78"/>
      <c r="I100" s="76"/>
    </row>
    <row r="101" spans="2:15" ht="25.5" customHeight="1">
      <c r="B101" s="80"/>
      <c r="C101" s="181" t="s">
        <v>179</v>
      </c>
      <c r="D101" s="181"/>
      <c r="E101" s="179"/>
      <c r="F101" s="179"/>
      <c r="G101" s="179"/>
      <c r="H101" s="179"/>
      <c r="I101" s="76"/>
    </row>
    <row r="102" spans="2:15">
      <c r="B102" s="80"/>
      <c r="C102" s="106"/>
      <c r="D102" s="107"/>
      <c r="E102" s="110"/>
      <c r="F102" s="110"/>
      <c r="G102" s="109"/>
      <c r="H102" s="76"/>
      <c r="I102" s="76"/>
    </row>
    <row r="103" spans="2:15" ht="24.75" customHeight="1">
      <c r="B103" s="89"/>
      <c r="C103" s="106"/>
      <c r="D103" s="111" t="s">
        <v>180</v>
      </c>
      <c r="E103" s="179"/>
      <c r="F103" s="179"/>
      <c r="G103" s="179"/>
      <c r="H103" s="179"/>
      <c r="I103" s="88"/>
    </row>
    <row r="104" spans="2:15">
      <c r="B104" s="89"/>
      <c r="C104" s="106"/>
      <c r="D104" s="107"/>
      <c r="E104" s="110"/>
      <c r="F104" s="110"/>
      <c r="G104" s="109"/>
      <c r="H104" s="88"/>
      <c r="I104" s="88"/>
    </row>
    <row r="105" spans="2:15" ht="24.75" customHeight="1">
      <c r="B105" s="80"/>
      <c r="C105" s="106"/>
      <c r="D105" s="111" t="s">
        <v>181</v>
      </c>
      <c r="E105" s="179"/>
      <c r="F105" s="179"/>
      <c r="G105" s="179"/>
      <c r="H105" s="179"/>
      <c r="I105" s="76"/>
    </row>
    <row r="106" spans="2:15">
      <c r="B106" s="89"/>
      <c r="C106" s="112"/>
      <c r="D106" s="107"/>
      <c r="E106" s="109"/>
      <c r="F106" s="109"/>
      <c r="G106" s="109"/>
      <c r="H106" s="113"/>
      <c r="I106" s="88"/>
    </row>
    <row r="107" spans="2:15" ht="24.75" customHeight="1">
      <c r="B107" s="89"/>
      <c r="C107" s="180" t="s">
        <v>182</v>
      </c>
      <c r="D107" s="180"/>
      <c r="E107" s="179"/>
      <c r="F107" s="179"/>
      <c r="G107" s="179"/>
      <c r="H107" s="179"/>
      <c r="I107" s="88"/>
    </row>
    <row r="108" spans="2:15">
      <c r="B108" s="89"/>
      <c r="C108" s="114"/>
      <c r="D108" s="88"/>
      <c r="E108" s="84"/>
      <c r="F108" s="84"/>
      <c r="G108" s="84"/>
      <c r="H108" s="84"/>
      <c r="I108" s="88"/>
    </row>
    <row r="109" spans="2:15">
      <c r="B109" s="89"/>
      <c r="C109" s="89"/>
      <c r="D109" s="89"/>
      <c r="E109" s="84"/>
      <c r="F109" s="84"/>
      <c r="G109" s="84"/>
      <c r="H109" s="84"/>
      <c r="I109" s="88"/>
    </row>
    <row r="110" spans="2:15">
      <c r="B110" s="89"/>
      <c r="C110" s="89"/>
      <c r="D110" s="89"/>
      <c r="E110" s="84"/>
      <c r="F110" s="84"/>
      <c r="G110" s="84"/>
      <c r="H110" s="84"/>
      <c r="I110" s="88"/>
    </row>
    <row r="112" spans="2:15" ht="24.65" customHeight="1">
      <c r="J112" s="51"/>
      <c r="K112" s="51"/>
      <c r="L112" s="51"/>
      <c r="M112" s="51"/>
      <c r="N112" s="51"/>
      <c r="O112" s="51"/>
    </row>
    <row r="113" spans="10:16" ht="10.9" customHeight="1">
      <c r="J113" s="51"/>
      <c r="K113" s="51"/>
      <c r="L113" s="51"/>
      <c r="M113" s="51"/>
      <c r="N113" s="51"/>
      <c r="O113" s="51"/>
    </row>
    <row r="114" spans="10:16">
      <c r="J114" s="84"/>
      <c r="K114" s="84"/>
      <c r="L114" s="84"/>
      <c r="M114" s="84"/>
      <c r="N114" s="84"/>
      <c r="O114" s="84"/>
    </row>
    <row r="115" spans="10:16" ht="197.5" customHeight="1">
      <c r="J115" s="84"/>
      <c r="K115" s="84"/>
      <c r="L115" s="84"/>
      <c r="M115" s="84"/>
      <c r="N115" s="84"/>
      <c r="O115" s="84"/>
    </row>
    <row r="117" spans="10:16" s="71" customFormat="1"/>
    <row r="118" spans="10:16" s="71" customFormat="1" ht="57" customHeight="1">
      <c r="J118" s="72"/>
    </row>
    <row r="119" spans="10:16" s="71" customFormat="1">
      <c r="J119" s="75"/>
      <c r="K119" s="76"/>
      <c r="L119" s="76"/>
    </row>
    <row r="120" spans="10:16" ht="85.4" customHeight="1">
      <c r="J120" s="95"/>
      <c r="K120" s="95"/>
      <c r="L120" s="95"/>
      <c r="M120" s="84"/>
      <c r="N120" s="84"/>
      <c r="O120" s="84"/>
      <c r="P120" s="84"/>
    </row>
    <row r="121" spans="10:16" ht="14.15" customHeight="1">
      <c r="J121" s="95"/>
      <c r="K121" s="95"/>
      <c r="L121" s="95"/>
      <c r="M121" s="84"/>
      <c r="N121" s="84"/>
      <c r="O121" s="84"/>
      <c r="P121" s="84"/>
    </row>
    <row r="122" spans="10:16" ht="17.149999999999999" customHeight="1">
      <c r="J122" s="78"/>
      <c r="K122" s="78"/>
      <c r="L122" s="78"/>
      <c r="M122" s="84"/>
      <c r="N122" s="84"/>
      <c r="O122" s="84"/>
      <c r="P122" s="84"/>
    </row>
    <row r="123" spans="10:16" ht="17.149999999999999" customHeight="1">
      <c r="J123" s="76"/>
      <c r="K123" s="76"/>
      <c r="L123" s="76"/>
      <c r="M123" s="84"/>
      <c r="N123" s="84"/>
      <c r="O123" s="84"/>
      <c r="P123" s="84"/>
    </row>
    <row r="124" spans="10:16" s="81" customFormat="1">
      <c r="J124" s="76"/>
      <c r="K124" s="76"/>
      <c r="L124" s="76"/>
      <c r="M124" s="88"/>
      <c r="N124" s="88"/>
      <c r="O124" s="88"/>
      <c r="P124" s="88"/>
    </row>
    <row r="125" spans="10:16">
      <c r="J125" s="76"/>
      <c r="K125" s="76"/>
      <c r="L125" s="76"/>
      <c r="M125" s="84"/>
      <c r="N125" s="84"/>
      <c r="O125" s="84"/>
      <c r="P125" s="84"/>
    </row>
    <row r="126" spans="10:16">
      <c r="J126" s="76"/>
      <c r="K126" s="76"/>
      <c r="L126" s="76"/>
      <c r="M126" s="84"/>
      <c r="N126" s="84"/>
      <c r="O126" s="84"/>
      <c r="P126" s="84"/>
    </row>
    <row r="127" spans="10:16">
      <c r="J127" s="88"/>
      <c r="K127" s="88"/>
      <c r="L127" s="88"/>
      <c r="M127" s="84"/>
      <c r="N127" s="84"/>
      <c r="O127" s="84"/>
      <c r="P127" s="84"/>
    </row>
    <row r="128" spans="10:16" ht="14.15" customHeight="1">
      <c r="J128" s="88"/>
      <c r="K128" s="88"/>
      <c r="L128" s="88"/>
      <c r="M128" s="84"/>
      <c r="N128" s="84"/>
      <c r="O128" s="84"/>
      <c r="P128" s="84"/>
    </row>
    <row r="129" spans="10:16">
      <c r="J129" s="76"/>
      <c r="K129" s="76"/>
      <c r="L129" s="76"/>
      <c r="M129" s="84"/>
      <c r="N129" s="84"/>
      <c r="O129" s="84"/>
      <c r="P129" s="84"/>
    </row>
    <row r="130" spans="10:16">
      <c r="J130" s="88"/>
      <c r="K130" s="88"/>
      <c r="L130" s="88"/>
      <c r="M130" s="84"/>
      <c r="N130" s="84"/>
      <c r="O130" s="84"/>
      <c r="P130" s="84"/>
    </row>
    <row r="131" spans="10:16">
      <c r="J131" s="88"/>
      <c r="K131" s="88"/>
      <c r="L131" s="88"/>
      <c r="M131" s="84"/>
      <c r="N131" s="84"/>
      <c r="O131" s="84"/>
      <c r="P131" s="84"/>
    </row>
    <row r="132" spans="10:16">
      <c r="J132" s="88"/>
      <c r="K132" s="88"/>
      <c r="L132" s="88"/>
      <c r="M132" s="84"/>
      <c r="N132" s="84"/>
      <c r="O132" s="84"/>
      <c r="P132" s="84"/>
    </row>
    <row r="133" spans="10:16">
      <c r="J133" s="88"/>
      <c r="K133" s="88"/>
      <c r="L133" s="88"/>
      <c r="M133" s="84"/>
      <c r="N133" s="84"/>
      <c r="O133" s="84"/>
      <c r="P133" s="84"/>
    </row>
    <row r="134" spans="10:16" ht="29.15" customHeight="1">
      <c r="J134" s="88"/>
      <c r="K134" s="88"/>
      <c r="L134" s="88"/>
      <c r="M134" s="84"/>
      <c r="N134" s="84"/>
      <c r="O134" s="84"/>
      <c r="P134" s="84"/>
    </row>
  </sheetData>
  <mergeCells count="92">
    <mergeCell ref="B1:I1"/>
    <mergeCell ref="E103:H103"/>
    <mergeCell ref="E105:H105"/>
    <mergeCell ref="C107:D107"/>
    <mergeCell ref="E107:H107"/>
    <mergeCell ref="B94:I94"/>
    <mergeCell ref="B96:I96"/>
    <mergeCell ref="C99:D99"/>
    <mergeCell ref="E99:H99"/>
    <mergeCell ref="C101:D101"/>
    <mergeCell ref="E101:H101"/>
    <mergeCell ref="H82:I82"/>
    <mergeCell ref="H83:I83"/>
    <mergeCell ref="H84:I84"/>
    <mergeCell ref="B91:I91"/>
    <mergeCell ref="H85:I85"/>
    <mergeCell ref="H86:I86"/>
    <mergeCell ref="H87:I87"/>
    <mergeCell ref="B88:G88"/>
    <mergeCell ref="H88:I88"/>
    <mergeCell ref="H65:I65"/>
    <mergeCell ref="H78:I78"/>
    <mergeCell ref="H79:I79"/>
    <mergeCell ref="H80:I80"/>
    <mergeCell ref="H81:I81"/>
    <mergeCell ref="H53:I53"/>
    <mergeCell ref="H52:I52"/>
    <mergeCell ref="J63:K64"/>
    <mergeCell ref="H64:I64"/>
    <mergeCell ref="H77:I77"/>
    <mergeCell ref="H66:I66"/>
    <mergeCell ref="H67:I67"/>
    <mergeCell ref="H68:I68"/>
    <mergeCell ref="H69:I69"/>
    <mergeCell ref="H70:I70"/>
    <mergeCell ref="H71:I71"/>
    <mergeCell ref="H72:I72"/>
    <mergeCell ref="H73:I73"/>
    <mergeCell ref="H74:I74"/>
    <mergeCell ref="H75:I75"/>
    <mergeCell ref="H76:I76"/>
    <mergeCell ref="H60:I60"/>
    <mergeCell ref="H61:I61"/>
    <mergeCell ref="H62:I62"/>
    <mergeCell ref="H63:I63"/>
    <mergeCell ref="H54:I54"/>
    <mergeCell ref="H55:I55"/>
    <mergeCell ref="H56:I56"/>
    <mergeCell ref="H57:I57"/>
    <mergeCell ref="H58:I58"/>
    <mergeCell ref="H59:I59"/>
    <mergeCell ref="H37:I37"/>
    <mergeCell ref="H38:I38"/>
    <mergeCell ref="H39:I39"/>
    <mergeCell ref="H40:I40"/>
    <mergeCell ref="H41:I41"/>
    <mergeCell ref="H42:I42"/>
    <mergeCell ref="H48:I48"/>
    <mergeCell ref="H49:I49"/>
    <mergeCell ref="H50:I50"/>
    <mergeCell ref="H51:I51"/>
    <mergeCell ref="H43:I43"/>
    <mergeCell ref="H44:I44"/>
    <mergeCell ref="H45:I45"/>
    <mergeCell ref="H46:I46"/>
    <mergeCell ref="H47:I47"/>
    <mergeCell ref="L10:M10"/>
    <mergeCell ref="N10:O10"/>
    <mergeCell ref="B32:H32"/>
    <mergeCell ref="B34:B35"/>
    <mergeCell ref="C34:C35"/>
    <mergeCell ref="D34:D35"/>
    <mergeCell ref="E34:E35"/>
    <mergeCell ref="F34:F35"/>
    <mergeCell ref="G34:G35"/>
    <mergeCell ref="H34:I35"/>
    <mergeCell ref="B10:B11"/>
    <mergeCell ref="C10:C11"/>
    <mergeCell ref="D10:D11"/>
    <mergeCell ref="E10:E11"/>
    <mergeCell ref="F10:F11"/>
    <mergeCell ref="J10:K10"/>
    <mergeCell ref="B2:I2"/>
    <mergeCell ref="B3:I3"/>
    <mergeCell ref="B4:I4"/>
    <mergeCell ref="B5:I5"/>
    <mergeCell ref="E7:H7"/>
    <mergeCell ref="B25:B26"/>
    <mergeCell ref="C25:C26"/>
    <mergeCell ref="D25:D26"/>
    <mergeCell ref="E25:E26"/>
    <mergeCell ref="F25:F26"/>
  </mergeCells>
  <pageMargins left="0.70866141732283472" right="0.70866141732283472" top="0.74803149606299213" bottom="0.74803149606299213" header="0.31496062992125984" footer="0.31496062992125984"/>
  <pageSetup paperSize="9" scale="41"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62A47-E466-4218-B5C5-08B3A46FC56F}">
  <sheetPr>
    <tabColor rgb="FF00B050"/>
    <pageSetUpPr fitToPage="1"/>
  </sheetPr>
  <dimension ref="A1:P118"/>
  <sheetViews>
    <sheetView showGridLines="0" view="pageBreakPreview" topLeftCell="B75" zoomScale="85" zoomScaleNormal="85" zoomScaleSheetLayoutView="85" workbookViewId="0">
      <selection activeCell="C62" sqref="C62"/>
    </sheetView>
  </sheetViews>
  <sheetFormatPr defaultColWidth="8.81640625" defaultRowHeight="14"/>
  <cols>
    <col min="1" max="1" width="1.7265625" style="1" customWidth="1"/>
    <col min="2" max="2" width="5.54296875" style="1" customWidth="1"/>
    <col min="3" max="3" width="47.81640625" style="1" customWidth="1"/>
    <col min="4" max="4" width="54" style="1" customWidth="1"/>
    <col min="5" max="5" width="13.7265625" style="1" customWidth="1"/>
    <col min="6" max="6" width="15.81640625" style="1" customWidth="1"/>
    <col min="7" max="7" width="22.54296875" style="1" customWidth="1"/>
    <col min="8" max="8" width="21.26953125" style="1" customWidth="1"/>
    <col min="9" max="9" width="25.453125" style="1" customWidth="1"/>
    <col min="10" max="10" width="1.26953125" style="1" customWidth="1"/>
    <col min="11" max="11" width="10.54296875" style="1" customWidth="1"/>
    <col min="12" max="12" width="10" style="1" customWidth="1"/>
    <col min="13" max="14" width="11.1796875" style="1" customWidth="1"/>
    <col min="15" max="15" width="11.81640625" style="1" customWidth="1"/>
    <col min="16" max="16" width="35.453125" style="2" customWidth="1"/>
    <col min="17" max="16384" width="8.81640625" style="1"/>
  </cols>
  <sheetData>
    <row r="1" spans="2:16" ht="31.5" customHeight="1">
      <c r="B1" s="176" t="s">
        <v>0</v>
      </c>
      <c r="C1" s="177"/>
      <c r="D1" s="177"/>
      <c r="E1" s="177"/>
      <c r="F1" s="177"/>
      <c r="G1" s="177"/>
      <c r="H1" s="177"/>
      <c r="I1" s="178"/>
      <c r="J1" s="84"/>
      <c r="K1" s="84"/>
      <c r="L1" s="84"/>
      <c r="M1" s="84"/>
      <c r="N1" s="84"/>
      <c r="O1" s="2"/>
      <c r="P1" s="84"/>
    </row>
    <row r="2" spans="2:16" ht="39.75" customHeight="1">
      <c r="B2" s="149" t="s">
        <v>219</v>
      </c>
      <c r="C2" s="149"/>
      <c r="D2" s="149"/>
      <c r="E2" s="149"/>
      <c r="F2" s="149"/>
      <c r="G2" s="149"/>
      <c r="H2" s="149"/>
      <c r="I2" s="149"/>
      <c r="J2" s="84"/>
      <c r="K2" s="84"/>
      <c r="L2" s="84"/>
      <c r="M2" s="84"/>
      <c r="N2" s="84"/>
      <c r="O2" s="2"/>
      <c r="P2" s="84"/>
    </row>
    <row r="3" spans="2:16" ht="91.5" customHeight="1">
      <c r="B3" s="150" t="s">
        <v>322</v>
      </c>
      <c r="C3" s="151"/>
      <c r="D3" s="151"/>
      <c r="E3" s="151"/>
      <c r="F3" s="151"/>
      <c r="G3" s="151"/>
      <c r="H3" s="151"/>
      <c r="I3" s="152"/>
      <c r="J3" s="84"/>
      <c r="K3" s="84"/>
      <c r="L3" s="84"/>
      <c r="M3" s="84"/>
      <c r="N3" s="84"/>
      <c r="O3" s="2"/>
      <c r="P3" s="84"/>
    </row>
    <row r="4" spans="2:16" s="3" customFormat="1" ht="26.5" customHeight="1">
      <c r="B4" s="153" t="s">
        <v>2</v>
      </c>
      <c r="C4" s="154"/>
      <c r="D4" s="154"/>
      <c r="E4" s="154"/>
      <c r="F4" s="154"/>
      <c r="G4" s="154"/>
      <c r="H4" s="154"/>
      <c r="I4" s="155"/>
      <c r="P4" s="4"/>
    </row>
    <row r="5" spans="2:16" s="3" customFormat="1" ht="32.25" customHeight="1">
      <c r="B5" s="156" t="s">
        <v>3</v>
      </c>
      <c r="C5" s="157"/>
      <c r="D5" s="157"/>
      <c r="E5" s="157"/>
      <c r="F5" s="157"/>
      <c r="G5" s="157"/>
      <c r="H5" s="157"/>
      <c r="I5" s="158"/>
      <c r="P5" s="4"/>
    </row>
    <row r="6" spans="2:16" s="3" customFormat="1" ht="10.15" customHeight="1">
      <c r="B6" s="5"/>
      <c r="C6" s="6"/>
      <c r="D6" s="6"/>
      <c r="E6" s="6"/>
      <c r="F6" s="6"/>
      <c r="G6" s="6"/>
      <c r="H6" s="6"/>
      <c r="I6" s="7"/>
      <c r="P6" s="4"/>
    </row>
    <row r="7" spans="2:16" s="3" customFormat="1" ht="25.5" customHeight="1">
      <c r="B7" s="8"/>
      <c r="C7" s="9"/>
      <c r="D7" s="10" t="s">
        <v>4</v>
      </c>
      <c r="E7" s="159" t="s">
        <v>5</v>
      </c>
      <c r="F7" s="159"/>
      <c r="G7" s="159"/>
      <c r="H7" s="159"/>
      <c r="I7" s="11"/>
      <c r="P7" s="4"/>
    </row>
    <row r="8" spans="2:16" ht="22.9" customHeight="1">
      <c r="B8" s="132"/>
      <c r="C8" s="12"/>
      <c r="D8" s="13" t="s">
        <v>6</v>
      </c>
      <c r="E8" s="14" t="s">
        <v>7</v>
      </c>
      <c r="F8" s="85"/>
      <c r="G8" s="15" t="s">
        <v>8</v>
      </c>
      <c r="H8" s="16"/>
      <c r="I8" s="11"/>
      <c r="J8" s="17"/>
      <c r="K8" s="17"/>
      <c r="L8" s="17"/>
      <c r="M8" s="17"/>
      <c r="N8" s="17"/>
      <c r="O8" s="17"/>
    </row>
    <row r="9" spans="2:16" ht="6.65" customHeight="1">
      <c r="B9" s="18"/>
      <c r="C9" s="19"/>
      <c r="D9" s="20"/>
      <c r="E9" s="21"/>
      <c r="F9" s="21"/>
      <c r="G9" s="19"/>
      <c r="H9" s="19"/>
      <c r="I9" s="22"/>
      <c r="J9" s="17"/>
      <c r="K9" s="17"/>
      <c r="L9" s="17"/>
      <c r="M9" s="17"/>
      <c r="N9" s="17"/>
      <c r="O9" s="17"/>
    </row>
    <row r="10" spans="2:16" ht="61.5" customHeight="1">
      <c r="B10" s="145" t="s">
        <v>9</v>
      </c>
      <c r="C10" s="146" t="s">
        <v>10</v>
      </c>
      <c r="D10" s="147" t="s">
        <v>11</v>
      </c>
      <c r="E10" s="146" t="s">
        <v>12</v>
      </c>
      <c r="F10" s="147" t="s">
        <v>13</v>
      </c>
      <c r="G10" s="82" t="s">
        <v>14</v>
      </c>
      <c r="H10" s="82" t="s">
        <v>15</v>
      </c>
      <c r="I10" s="127" t="s">
        <v>209</v>
      </c>
      <c r="J10" s="160"/>
      <c r="K10" s="160"/>
      <c r="L10" s="160"/>
      <c r="M10" s="160"/>
      <c r="N10" s="160"/>
      <c r="O10" s="160"/>
    </row>
    <row r="11" spans="2:16" ht="28">
      <c r="B11" s="145"/>
      <c r="C11" s="146"/>
      <c r="D11" s="148"/>
      <c r="E11" s="146"/>
      <c r="F11" s="148"/>
      <c r="G11" s="83" t="s">
        <v>16</v>
      </c>
      <c r="H11" s="83" t="s">
        <v>16</v>
      </c>
      <c r="I11" s="90">
        <v>17</v>
      </c>
      <c r="J11" s="23"/>
      <c r="K11" s="23"/>
      <c r="L11" s="23"/>
      <c r="M11" s="23"/>
      <c r="N11" s="23"/>
      <c r="O11" s="23"/>
    </row>
    <row r="12" spans="2:16" ht="15" customHeight="1">
      <c r="B12" s="24" t="s">
        <v>17</v>
      </c>
      <c r="C12" s="25" t="s">
        <v>18</v>
      </c>
      <c r="D12" s="26"/>
      <c r="E12" s="26"/>
      <c r="F12" s="26"/>
      <c r="G12" s="27"/>
      <c r="H12" s="27"/>
      <c r="I12" s="27"/>
      <c r="J12" s="6"/>
      <c r="K12" s="6"/>
      <c r="L12" s="6"/>
      <c r="M12" s="6"/>
      <c r="N12" s="6"/>
      <c r="O12" s="6"/>
    </row>
    <row r="13" spans="2:16" ht="28">
      <c r="B13" s="28"/>
      <c r="C13" s="29" t="s">
        <v>186</v>
      </c>
      <c r="D13" s="122" t="s">
        <v>202</v>
      </c>
      <c r="E13" s="126">
        <v>1</v>
      </c>
      <c r="F13" s="30" t="s">
        <v>192</v>
      </c>
      <c r="G13" s="31"/>
      <c r="H13" s="31"/>
      <c r="I13" s="32">
        <f>H13*17</f>
        <v>0</v>
      </c>
      <c r="J13" s="6"/>
      <c r="K13" s="6"/>
      <c r="L13" s="6"/>
      <c r="M13" s="6"/>
      <c r="N13" s="6"/>
      <c r="O13" s="6"/>
    </row>
    <row r="14" spans="2:16" ht="29.25" customHeight="1">
      <c r="B14" s="28"/>
      <c r="C14" s="122" t="s">
        <v>214</v>
      </c>
      <c r="D14" s="122" t="s">
        <v>215</v>
      </c>
      <c r="E14" s="126">
        <v>1</v>
      </c>
      <c r="F14" s="30" t="s">
        <v>197</v>
      </c>
      <c r="G14" s="31"/>
      <c r="H14" s="31"/>
      <c r="I14" s="32">
        <f t="shared" ref="I14:I23" si="0">H14*17</f>
        <v>0</v>
      </c>
      <c r="J14" s="6"/>
      <c r="K14" s="6"/>
      <c r="L14" s="6"/>
      <c r="M14" s="6"/>
      <c r="N14" s="6"/>
      <c r="O14" s="6"/>
    </row>
    <row r="15" spans="2:16" ht="15" customHeight="1">
      <c r="B15" s="28"/>
      <c r="C15" s="29" t="s">
        <v>19</v>
      </c>
      <c r="D15" s="29" t="s">
        <v>20</v>
      </c>
      <c r="E15" s="126">
        <v>1</v>
      </c>
      <c r="F15" s="30" t="s">
        <v>193</v>
      </c>
      <c r="G15" s="31"/>
      <c r="H15" s="31"/>
      <c r="I15" s="32">
        <f t="shared" si="0"/>
        <v>0</v>
      </c>
      <c r="J15" s="6"/>
      <c r="K15" s="6"/>
      <c r="L15" s="6"/>
      <c r="M15" s="6"/>
      <c r="N15" s="6"/>
      <c r="O15" s="6"/>
    </row>
    <row r="16" spans="2:16" ht="15" customHeight="1">
      <c r="B16" s="28"/>
      <c r="C16" s="29" t="s">
        <v>21</v>
      </c>
      <c r="D16" s="29" t="s">
        <v>22</v>
      </c>
      <c r="E16" s="30"/>
      <c r="F16" s="30"/>
      <c r="G16" s="32"/>
      <c r="H16" s="32"/>
      <c r="I16" s="32"/>
      <c r="J16" s="6"/>
      <c r="K16" s="6"/>
      <c r="L16" s="6"/>
      <c r="M16" s="6"/>
      <c r="N16" s="6"/>
      <c r="O16" s="6"/>
    </row>
    <row r="17" spans="2:15" ht="15" customHeight="1">
      <c r="B17" s="28"/>
      <c r="C17" s="33" t="s">
        <v>23</v>
      </c>
      <c r="D17" s="29" t="s">
        <v>24</v>
      </c>
      <c r="E17" s="125">
        <v>0</v>
      </c>
      <c r="F17" s="30" t="s">
        <v>194</v>
      </c>
      <c r="G17" s="32"/>
      <c r="H17" s="32" cm="1">
        <f t="array" ref="H17">SUM(H13:H15*E17)</f>
        <v>0</v>
      </c>
      <c r="I17" s="32">
        <f t="shared" si="0"/>
        <v>0</v>
      </c>
      <c r="J17" s="6"/>
      <c r="K17" s="6"/>
      <c r="L17" s="6"/>
      <c r="M17" s="6"/>
      <c r="N17" s="6"/>
      <c r="O17" s="6"/>
    </row>
    <row r="18" spans="2:15" ht="15" customHeight="1">
      <c r="B18" s="28"/>
      <c r="C18" s="33" t="s">
        <v>25</v>
      </c>
      <c r="D18" s="29" t="s">
        <v>25</v>
      </c>
      <c r="E18" s="125">
        <v>0</v>
      </c>
      <c r="F18" s="30" t="s">
        <v>194</v>
      </c>
      <c r="G18" s="32"/>
      <c r="H18" s="32" cm="1">
        <f t="array" ref="H18">SUM(H13:H15*E18)</f>
        <v>0</v>
      </c>
      <c r="I18" s="32">
        <f t="shared" si="0"/>
        <v>0</v>
      </c>
      <c r="J18" s="6"/>
      <c r="K18" s="6"/>
      <c r="L18" s="6"/>
      <c r="M18" s="6"/>
      <c r="N18" s="6"/>
      <c r="O18" s="6"/>
    </row>
    <row r="19" spans="2:15" ht="15" customHeight="1">
      <c r="B19" s="28"/>
      <c r="C19" s="29" t="s">
        <v>26</v>
      </c>
      <c r="D19" s="29" t="s">
        <v>27</v>
      </c>
      <c r="E19" s="125">
        <v>0</v>
      </c>
      <c r="F19" s="30" t="s">
        <v>194</v>
      </c>
      <c r="G19" s="32"/>
      <c r="H19" s="32" cm="1">
        <f t="array" ref="H19">SUM(H13:H15*E19)</f>
        <v>0</v>
      </c>
      <c r="I19" s="32">
        <f t="shared" si="0"/>
        <v>0</v>
      </c>
      <c r="J19" s="6"/>
      <c r="K19" s="6"/>
      <c r="L19" s="6"/>
      <c r="M19" s="6"/>
      <c r="N19" s="6"/>
      <c r="O19" s="6"/>
    </row>
    <row r="20" spans="2:15" ht="15" customHeight="1">
      <c r="B20" s="28"/>
      <c r="C20" s="29" t="s">
        <v>28</v>
      </c>
      <c r="D20" s="29" t="s">
        <v>29</v>
      </c>
      <c r="E20" s="126">
        <v>1</v>
      </c>
      <c r="F20" s="30" t="s">
        <v>195</v>
      </c>
      <c r="G20" s="32"/>
      <c r="H20" s="31"/>
      <c r="I20" s="32">
        <f t="shared" si="0"/>
        <v>0</v>
      </c>
      <c r="J20" s="6"/>
      <c r="K20" s="6"/>
      <c r="L20" s="6"/>
      <c r="M20" s="6"/>
      <c r="N20" s="6"/>
      <c r="O20" s="6"/>
    </row>
    <row r="21" spans="2:15">
      <c r="B21" s="28"/>
      <c r="C21" s="29" t="s">
        <v>30</v>
      </c>
      <c r="D21" s="29" t="s">
        <v>31</v>
      </c>
      <c r="E21" s="126">
        <v>1</v>
      </c>
      <c r="F21" s="30" t="s">
        <v>195</v>
      </c>
      <c r="G21" s="32"/>
      <c r="H21" s="31"/>
      <c r="I21" s="32">
        <f t="shared" si="0"/>
        <v>0</v>
      </c>
      <c r="J21" s="6"/>
      <c r="K21" s="6"/>
      <c r="L21" s="6"/>
      <c r="M21" s="6"/>
      <c r="N21" s="6"/>
      <c r="O21" s="6"/>
    </row>
    <row r="22" spans="2:15" ht="15" customHeight="1">
      <c r="B22" s="28"/>
      <c r="C22" s="29" t="s">
        <v>32</v>
      </c>
      <c r="D22" s="29" t="s">
        <v>33</v>
      </c>
      <c r="E22" s="126">
        <v>1</v>
      </c>
      <c r="F22" s="30" t="s">
        <v>195</v>
      </c>
      <c r="G22" s="32"/>
      <c r="H22" s="31"/>
      <c r="I22" s="32">
        <f t="shared" si="0"/>
        <v>0</v>
      </c>
      <c r="J22" s="6"/>
      <c r="K22" s="6"/>
      <c r="L22" s="6"/>
      <c r="M22" s="6"/>
      <c r="N22" s="6"/>
      <c r="O22" s="6"/>
    </row>
    <row r="23" spans="2:15" ht="15" customHeight="1">
      <c r="B23" s="35"/>
      <c r="C23" s="36" t="s">
        <v>34</v>
      </c>
      <c r="D23" s="36" t="s">
        <v>35</v>
      </c>
      <c r="E23" s="125">
        <v>0</v>
      </c>
      <c r="F23" s="30" t="s">
        <v>194</v>
      </c>
      <c r="G23" s="37"/>
      <c r="H23" s="37" cm="1">
        <f t="array" ref="H23">SUM(H13:H22*E23)</f>
        <v>0</v>
      </c>
      <c r="I23" s="32">
        <f t="shared" si="0"/>
        <v>0</v>
      </c>
      <c r="J23" s="6"/>
      <c r="K23" s="6"/>
      <c r="L23" s="6"/>
      <c r="M23" s="6"/>
      <c r="N23" s="6"/>
      <c r="O23" s="6"/>
    </row>
    <row r="24" spans="2:15" ht="15" customHeight="1">
      <c r="B24" s="38"/>
      <c r="C24" s="39" t="s">
        <v>36</v>
      </c>
      <c r="D24" s="40"/>
      <c r="E24" s="41"/>
      <c r="F24" s="40"/>
      <c r="G24" s="42"/>
      <c r="H24" s="42"/>
      <c r="I24" s="43">
        <f>SUM(I13:I23)</f>
        <v>0</v>
      </c>
      <c r="J24" s="6"/>
      <c r="K24" s="6"/>
      <c r="L24" s="6"/>
      <c r="M24" s="6"/>
      <c r="N24" s="6"/>
      <c r="O24" s="6"/>
    </row>
    <row r="25" spans="2:15" ht="63" customHeight="1">
      <c r="B25" s="145" t="s">
        <v>9</v>
      </c>
      <c r="C25" s="146" t="s">
        <v>10</v>
      </c>
      <c r="D25" s="147" t="s">
        <v>11</v>
      </c>
      <c r="E25" s="146" t="s">
        <v>12</v>
      </c>
      <c r="F25" s="147" t="s">
        <v>13</v>
      </c>
      <c r="G25" s="127"/>
      <c r="H25" s="127" t="s">
        <v>208</v>
      </c>
      <c r="I25" s="127" t="s">
        <v>209</v>
      </c>
      <c r="J25" s="6"/>
      <c r="K25" s="6"/>
      <c r="L25" s="6"/>
      <c r="M25" s="6"/>
      <c r="N25" s="6"/>
      <c r="O25" s="6"/>
    </row>
    <row r="26" spans="2:15" ht="33.75" customHeight="1">
      <c r="B26" s="145"/>
      <c r="C26" s="146"/>
      <c r="D26" s="148"/>
      <c r="E26" s="146"/>
      <c r="F26" s="148"/>
      <c r="G26" s="128"/>
      <c r="H26" s="128" t="s">
        <v>16</v>
      </c>
      <c r="I26" s="90" t="s">
        <v>98</v>
      </c>
      <c r="J26" s="6"/>
      <c r="K26" s="6"/>
      <c r="L26" s="6"/>
      <c r="M26" s="6"/>
      <c r="N26" s="6"/>
      <c r="O26" s="6"/>
    </row>
    <row r="27" spans="2:15" ht="15" customHeight="1">
      <c r="B27" s="24" t="s">
        <v>37</v>
      </c>
      <c r="C27" s="25" t="s">
        <v>38</v>
      </c>
      <c r="D27" s="26"/>
      <c r="E27" s="26"/>
      <c r="F27" s="26"/>
      <c r="G27" s="44"/>
      <c r="H27" s="44"/>
      <c r="I27" s="45"/>
      <c r="J27" s="6"/>
      <c r="K27" s="6"/>
      <c r="L27" s="6"/>
      <c r="M27" s="6"/>
      <c r="N27" s="6"/>
      <c r="O27" s="6"/>
    </row>
    <row r="28" spans="2:15" ht="28">
      <c r="B28" s="46"/>
      <c r="C28" s="47" t="s">
        <v>216</v>
      </c>
      <c r="D28" s="47" t="s">
        <v>217</v>
      </c>
      <c r="E28" s="126">
        <v>2</v>
      </c>
      <c r="F28" s="30" t="s">
        <v>196</v>
      </c>
      <c r="G28" s="48"/>
      <c r="H28" s="49"/>
      <c r="I28" s="50">
        <f>H28*E28</f>
        <v>0</v>
      </c>
      <c r="J28" s="51"/>
      <c r="K28" s="51"/>
      <c r="L28" s="51"/>
      <c r="M28" s="51"/>
      <c r="N28" s="51"/>
      <c r="O28" s="51"/>
    </row>
    <row r="29" spans="2:15">
      <c r="B29" s="52"/>
      <c r="C29" s="122" t="s">
        <v>211</v>
      </c>
      <c r="D29" s="47" t="s">
        <v>213</v>
      </c>
      <c r="E29" s="126">
        <v>100</v>
      </c>
      <c r="F29" s="30" t="s">
        <v>207</v>
      </c>
      <c r="G29" s="53"/>
      <c r="H29" s="54"/>
      <c r="I29" s="50">
        <f>H29*E29</f>
        <v>0</v>
      </c>
      <c r="J29" s="51"/>
      <c r="K29" s="51"/>
      <c r="L29" s="51"/>
      <c r="M29" s="51"/>
      <c r="N29" s="51"/>
      <c r="O29" s="51"/>
    </row>
    <row r="30" spans="2:15">
      <c r="B30" s="55"/>
      <c r="C30" s="39" t="s">
        <v>39</v>
      </c>
      <c r="D30" s="56"/>
      <c r="E30" s="57"/>
      <c r="F30" s="57"/>
      <c r="G30" s="58"/>
      <c r="H30" s="58"/>
      <c r="I30" s="59">
        <f>SUM(I28:I29)</f>
        <v>0</v>
      </c>
      <c r="J30" s="51"/>
      <c r="K30" s="51"/>
      <c r="L30" s="51"/>
      <c r="M30" s="51"/>
      <c r="N30" s="51"/>
      <c r="O30" s="51"/>
    </row>
    <row r="31" spans="2:15" ht="23.5" customHeight="1">
      <c r="B31" s="161" t="s">
        <v>40</v>
      </c>
      <c r="C31" s="162"/>
      <c r="D31" s="162"/>
      <c r="E31" s="162"/>
      <c r="F31" s="162"/>
      <c r="G31" s="162"/>
      <c r="H31" s="162"/>
      <c r="I31" s="60">
        <f>I24+I30</f>
        <v>0</v>
      </c>
      <c r="J31" s="51"/>
      <c r="K31" s="51"/>
      <c r="L31" s="51"/>
      <c r="M31" s="51"/>
      <c r="N31" s="51"/>
      <c r="O31" s="51"/>
    </row>
    <row r="32" spans="2:15" ht="15" customHeight="1">
      <c r="B32" s="61"/>
      <c r="C32" s="61"/>
      <c r="D32" s="61"/>
      <c r="E32" s="62"/>
      <c r="F32" s="62"/>
      <c r="G32" s="62"/>
      <c r="H32" s="62"/>
      <c r="I32" s="62"/>
      <c r="J32" s="51"/>
      <c r="K32" s="51"/>
      <c r="L32" s="51"/>
      <c r="M32" s="51"/>
      <c r="N32" s="51"/>
      <c r="O32" s="51"/>
    </row>
    <row r="33" spans="2:15" ht="14.25" customHeight="1">
      <c r="B33" s="145" t="s">
        <v>9</v>
      </c>
      <c r="C33" s="146" t="s">
        <v>41</v>
      </c>
      <c r="D33" s="147" t="s">
        <v>42</v>
      </c>
      <c r="E33" s="146" t="s">
        <v>43</v>
      </c>
      <c r="F33" s="147" t="s">
        <v>44</v>
      </c>
      <c r="G33" s="146" t="s">
        <v>45</v>
      </c>
      <c r="H33" s="163" t="s">
        <v>46</v>
      </c>
      <c r="I33" s="164"/>
      <c r="J33" s="51"/>
      <c r="K33" s="51"/>
      <c r="L33" s="51"/>
      <c r="M33" s="51"/>
      <c r="N33" s="51"/>
      <c r="O33" s="51"/>
    </row>
    <row r="34" spans="2:15" ht="107.25" customHeight="1">
      <c r="B34" s="145"/>
      <c r="C34" s="146"/>
      <c r="D34" s="148"/>
      <c r="E34" s="146"/>
      <c r="F34" s="148"/>
      <c r="G34" s="146"/>
      <c r="H34" s="165"/>
      <c r="I34" s="166"/>
      <c r="J34" s="51"/>
      <c r="K34" s="51"/>
      <c r="L34" s="51"/>
      <c r="M34" s="51"/>
      <c r="N34" s="51"/>
      <c r="O34" s="51"/>
    </row>
    <row r="35" spans="2:15">
      <c r="B35" s="24" t="s">
        <v>47</v>
      </c>
      <c r="C35" s="25" t="s">
        <v>48</v>
      </c>
      <c r="D35" s="26"/>
      <c r="E35" s="26"/>
      <c r="F35" s="26"/>
      <c r="G35" s="26"/>
      <c r="H35" s="63"/>
      <c r="I35" s="64"/>
      <c r="J35" s="51"/>
      <c r="K35" s="51"/>
      <c r="L35" s="51"/>
      <c r="M35" s="51"/>
      <c r="N35" s="51"/>
      <c r="O35" s="51"/>
    </row>
    <row r="36" spans="2:15" ht="37.5" customHeight="1">
      <c r="B36" s="97">
        <v>1</v>
      </c>
      <c r="C36" s="98" t="s">
        <v>99</v>
      </c>
      <c r="D36" s="65" t="s">
        <v>100</v>
      </c>
      <c r="E36" s="99" t="s">
        <v>49</v>
      </c>
      <c r="F36" s="115">
        <v>1500</v>
      </c>
      <c r="G36" s="66"/>
      <c r="H36" s="169">
        <f>F36*G36</f>
        <v>0</v>
      </c>
      <c r="I36" s="170"/>
      <c r="J36" s="51"/>
      <c r="K36" s="51"/>
      <c r="L36" s="51"/>
      <c r="M36" s="51"/>
      <c r="N36" s="51"/>
      <c r="O36" s="51"/>
    </row>
    <row r="37" spans="2:15" ht="27" customHeight="1">
      <c r="B37" s="100">
        <v>2</v>
      </c>
      <c r="C37" s="101" t="s">
        <v>101</v>
      </c>
      <c r="D37" s="29" t="s">
        <v>102</v>
      </c>
      <c r="E37" s="102" t="s">
        <v>49</v>
      </c>
      <c r="F37" s="116">
        <v>1500</v>
      </c>
      <c r="G37" s="49"/>
      <c r="H37" s="167">
        <f t="shared" ref="H37:H87" si="1">F37*G37</f>
        <v>0</v>
      </c>
      <c r="I37" s="168"/>
      <c r="J37" s="51"/>
      <c r="K37" s="51"/>
      <c r="L37" s="51"/>
      <c r="M37" s="51"/>
      <c r="N37" s="51"/>
      <c r="O37" s="51"/>
    </row>
    <row r="38" spans="2:15" ht="38.25" customHeight="1">
      <c r="B38" s="97">
        <v>3</v>
      </c>
      <c r="C38" s="101" t="s">
        <v>335</v>
      </c>
      <c r="D38" s="29" t="s">
        <v>103</v>
      </c>
      <c r="E38" s="102" t="s">
        <v>49</v>
      </c>
      <c r="F38" s="116">
        <v>1500</v>
      </c>
      <c r="G38" s="49"/>
      <c r="H38" s="167">
        <f t="shared" si="1"/>
        <v>0</v>
      </c>
      <c r="I38" s="168"/>
      <c r="J38" s="51"/>
      <c r="K38" s="51"/>
      <c r="L38" s="51"/>
      <c r="M38" s="51"/>
      <c r="N38" s="51"/>
      <c r="O38" s="51"/>
    </row>
    <row r="39" spans="2:15" ht="24" customHeight="1">
      <c r="B39" s="100">
        <v>4</v>
      </c>
      <c r="C39" s="101" t="s">
        <v>50</v>
      </c>
      <c r="D39" s="29" t="s">
        <v>51</v>
      </c>
      <c r="E39" s="102" t="s">
        <v>52</v>
      </c>
      <c r="F39" s="117">
        <v>25</v>
      </c>
      <c r="G39" s="49"/>
      <c r="H39" s="167">
        <f t="shared" si="1"/>
        <v>0</v>
      </c>
      <c r="I39" s="168"/>
      <c r="J39" s="51"/>
      <c r="K39" s="51"/>
      <c r="L39" s="51"/>
      <c r="M39" s="51"/>
      <c r="N39" s="51"/>
      <c r="O39" s="51"/>
    </row>
    <row r="40" spans="2:15" ht="28">
      <c r="B40" s="97">
        <v>5</v>
      </c>
      <c r="C40" s="101" t="s">
        <v>53</v>
      </c>
      <c r="D40" s="29" t="s">
        <v>54</v>
      </c>
      <c r="E40" s="102" t="s">
        <v>49</v>
      </c>
      <c r="F40" s="117">
        <v>50</v>
      </c>
      <c r="G40" s="49"/>
      <c r="H40" s="167">
        <f t="shared" si="1"/>
        <v>0</v>
      </c>
      <c r="I40" s="168"/>
      <c r="J40" s="51"/>
      <c r="K40" s="51"/>
      <c r="L40" s="51"/>
      <c r="M40" s="51"/>
      <c r="N40" s="51"/>
      <c r="O40" s="51"/>
    </row>
    <row r="41" spans="2:15" ht="15" customHeight="1">
      <c r="B41" s="100">
        <v>6</v>
      </c>
      <c r="C41" s="101" t="s">
        <v>336</v>
      </c>
      <c r="D41" s="29" t="s">
        <v>55</v>
      </c>
      <c r="E41" s="102" t="s">
        <v>49</v>
      </c>
      <c r="F41" s="117">
        <v>100</v>
      </c>
      <c r="G41" s="49"/>
      <c r="H41" s="167">
        <f t="shared" si="1"/>
        <v>0</v>
      </c>
      <c r="I41" s="168"/>
      <c r="J41" s="51"/>
      <c r="K41" s="51"/>
      <c r="L41" s="51"/>
      <c r="M41" s="51"/>
      <c r="N41" s="51"/>
      <c r="O41" s="51"/>
    </row>
    <row r="42" spans="2:15" ht="15" customHeight="1">
      <c r="B42" s="97">
        <v>7</v>
      </c>
      <c r="C42" s="101" t="s">
        <v>56</v>
      </c>
      <c r="D42" s="29" t="s">
        <v>57</v>
      </c>
      <c r="E42" s="102" t="s">
        <v>49</v>
      </c>
      <c r="F42" s="117">
        <v>20</v>
      </c>
      <c r="G42" s="49"/>
      <c r="H42" s="167">
        <f t="shared" si="1"/>
        <v>0</v>
      </c>
      <c r="I42" s="168"/>
      <c r="J42" s="51"/>
      <c r="K42" s="51"/>
      <c r="L42" s="51"/>
      <c r="M42" s="51"/>
      <c r="N42" s="51"/>
      <c r="O42" s="51"/>
    </row>
    <row r="43" spans="2:15" ht="28">
      <c r="B43" s="100">
        <v>8</v>
      </c>
      <c r="C43" s="101" t="s">
        <v>328</v>
      </c>
      <c r="D43" s="29" t="s">
        <v>58</v>
      </c>
      <c r="E43" s="102" t="s">
        <v>52</v>
      </c>
      <c r="F43" s="117">
        <v>20</v>
      </c>
      <c r="G43" s="49"/>
      <c r="H43" s="167">
        <f t="shared" si="1"/>
        <v>0</v>
      </c>
      <c r="I43" s="168"/>
      <c r="J43" s="51"/>
      <c r="K43" s="51"/>
      <c r="L43" s="51"/>
      <c r="M43" s="51"/>
      <c r="N43" s="51"/>
      <c r="O43" s="51"/>
    </row>
    <row r="44" spans="2:15" ht="16.5" customHeight="1">
      <c r="B44" s="97">
        <v>9</v>
      </c>
      <c r="C44" s="101" t="s">
        <v>329</v>
      </c>
      <c r="D44" s="29" t="s">
        <v>59</v>
      </c>
      <c r="E44" s="102" t="s">
        <v>52</v>
      </c>
      <c r="F44" s="117">
        <v>20</v>
      </c>
      <c r="G44" s="49"/>
      <c r="H44" s="167">
        <f t="shared" si="1"/>
        <v>0</v>
      </c>
      <c r="I44" s="168"/>
      <c r="J44" s="51"/>
      <c r="K44" s="51"/>
      <c r="L44" s="51"/>
      <c r="M44" s="51"/>
      <c r="N44" s="51"/>
      <c r="O44" s="51"/>
    </row>
    <row r="45" spans="2:15" ht="15" customHeight="1">
      <c r="B45" s="100">
        <v>10</v>
      </c>
      <c r="C45" s="101" t="s">
        <v>60</v>
      </c>
      <c r="D45" s="29" t="s">
        <v>61</v>
      </c>
      <c r="E45" s="102" t="s">
        <v>49</v>
      </c>
      <c r="F45" s="117">
        <v>2</v>
      </c>
      <c r="G45" s="49"/>
      <c r="H45" s="167">
        <f t="shared" si="1"/>
        <v>0</v>
      </c>
      <c r="I45" s="168"/>
      <c r="J45" s="51"/>
      <c r="K45" s="51"/>
      <c r="L45" s="51"/>
      <c r="M45" s="51"/>
      <c r="N45" s="51"/>
      <c r="O45" s="51"/>
    </row>
    <row r="46" spans="2:15" ht="15" customHeight="1">
      <c r="B46" s="97">
        <v>11</v>
      </c>
      <c r="C46" s="101" t="s">
        <v>62</v>
      </c>
      <c r="D46" s="29" t="s">
        <v>63</v>
      </c>
      <c r="E46" s="102" t="s">
        <v>49</v>
      </c>
      <c r="F46" s="117">
        <v>5</v>
      </c>
      <c r="G46" s="49"/>
      <c r="H46" s="167">
        <f t="shared" si="1"/>
        <v>0</v>
      </c>
      <c r="I46" s="168"/>
      <c r="J46" s="51"/>
      <c r="K46" s="51"/>
      <c r="L46" s="51"/>
      <c r="M46" s="51"/>
      <c r="N46" s="51"/>
      <c r="O46" s="51"/>
    </row>
    <row r="47" spans="2:15" ht="15" customHeight="1">
      <c r="B47" s="100">
        <v>12</v>
      </c>
      <c r="C47" s="101" t="s">
        <v>64</v>
      </c>
      <c r="D47" s="29" t="s">
        <v>65</v>
      </c>
      <c r="E47" s="102" t="s">
        <v>49</v>
      </c>
      <c r="F47" s="117">
        <v>2</v>
      </c>
      <c r="G47" s="49"/>
      <c r="H47" s="167">
        <f t="shared" si="1"/>
        <v>0</v>
      </c>
      <c r="I47" s="168"/>
      <c r="J47" s="51"/>
      <c r="K47" s="51"/>
      <c r="L47" s="51"/>
      <c r="M47" s="51"/>
      <c r="N47" s="51"/>
      <c r="O47" s="51"/>
    </row>
    <row r="48" spans="2:15" ht="15" customHeight="1">
      <c r="B48" s="97">
        <v>13</v>
      </c>
      <c r="C48" s="101" t="s">
        <v>66</v>
      </c>
      <c r="D48" s="29" t="s">
        <v>67</v>
      </c>
      <c r="E48" s="102" t="s">
        <v>49</v>
      </c>
      <c r="F48" s="117">
        <v>2</v>
      </c>
      <c r="G48" s="49"/>
      <c r="H48" s="167">
        <f t="shared" si="1"/>
        <v>0</v>
      </c>
      <c r="I48" s="168"/>
      <c r="J48" s="51"/>
      <c r="K48" s="51"/>
      <c r="L48" s="51"/>
      <c r="M48" s="51"/>
      <c r="N48" s="51"/>
      <c r="O48" s="51"/>
    </row>
    <row r="49" spans="1:15" ht="15" customHeight="1">
      <c r="B49" s="100">
        <v>14</v>
      </c>
      <c r="C49" s="101" t="s">
        <v>68</v>
      </c>
      <c r="D49" s="29" t="s">
        <v>69</v>
      </c>
      <c r="E49" s="102" t="s">
        <v>49</v>
      </c>
      <c r="F49" s="117">
        <v>1</v>
      </c>
      <c r="G49" s="49"/>
      <c r="H49" s="167">
        <f t="shared" si="1"/>
        <v>0</v>
      </c>
      <c r="I49" s="168"/>
      <c r="J49" s="51"/>
      <c r="K49" s="51"/>
      <c r="L49" s="51"/>
      <c r="M49" s="51"/>
      <c r="N49" s="51"/>
      <c r="O49" s="51"/>
    </row>
    <row r="50" spans="1:15" ht="28">
      <c r="B50" s="97">
        <v>15</v>
      </c>
      <c r="C50" s="101" t="s">
        <v>330</v>
      </c>
      <c r="D50" s="29" t="s">
        <v>70</v>
      </c>
      <c r="E50" s="102" t="s">
        <v>52</v>
      </c>
      <c r="F50" s="117">
        <v>10</v>
      </c>
      <c r="G50" s="49"/>
      <c r="H50" s="167">
        <f t="shared" si="1"/>
        <v>0</v>
      </c>
      <c r="I50" s="168"/>
      <c r="J50" s="51"/>
      <c r="K50" s="51"/>
      <c r="L50" s="51"/>
      <c r="M50" s="51"/>
      <c r="N50" s="51"/>
      <c r="O50" s="51"/>
    </row>
    <row r="51" spans="1:15" ht="28">
      <c r="B51" s="100">
        <v>16</v>
      </c>
      <c r="C51" s="101" t="s">
        <v>104</v>
      </c>
      <c r="D51" s="29" t="s">
        <v>105</v>
      </c>
      <c r="E51" s="102" t="s">
        <v>71</v>
      </c>
      <c r="F51" s="116">
        <v>600</v>
      </c>
      <c r="G51" s="49"/>
      <c r="H51" s="167">
        <f t="shared" si="1"/>
        <v>0</v>
      </c>
      <c r="I51" s="168"/>
      <c r="J51" s="51"/>
      <c r="K51" s="51"/>
      <c r="L51" s="51"/>
      <c r="M51" s="51"/>
      <c r="N51" s="51"/>
      <c r="O51" s="51"/>
    </row>
    <row r="52" spans="1:15" ht="28">
      <c r="B52" s="97">
        <v>17</v>
      </c>
      <c r="C52" s="101" t="s">
        <v>72</v>
      </c>
      <c r="D52" s="29" t="s">
        <v>73</v>
      </c>
      <c r="E52" s="102" t="s">
        <v>49</v>
      </c>
      <c r="F52" s="117">
        <v>15</v>
      </c>
      <c r="G52" s="49"/>
      <c r="H52" s="167">
        <f t="shared" si="1"/>
        <v>0</v>
      </c>
      <c r="I52" s="168"/>
      <c r="J52" s="51"/>
      <c r="K52" s="51"/>
      <c r="L52" s="51"/>
      <c r="M52" s="51"/>
      <c r="N52" s="51"/>
      <c r="O52" s="51"/>
    </row>
    <row r="53" spans="1:15" ht="28">
      <c r="B53" s="100">
        <v>18</v>
      </c>
      <c r="C53" s="101" t="s">
        <v>106</v>
      </c>
      <c r="D53" s="29" t="s">
        <v>176</v>
      </c>
      <c r="E53" s="102" t="s">
        <v>74</v>
      </c>
      <c r="F53" s="116">
        <v>600</v>
      </c>
      <c r="G53" s="49"/>
      <c r="H53" s="167">
        <f t="shared" si="1"/>
        <v>0</v>
      </c>
      <c r="I53" s="168"/>
      <c r="J53" s="51"/>
      <c r="K53" s="51"/>
      <c r="L53" s="51"/>
      <c r="M53" s="51"/>
      <c r="N53" s="51"/>
      <c r="O53" s="51"/>
    </row>
    <row r="54" spans="1:15" ht="15.75" customHeight="1">
      <c r="B54" s="97">
        <v>19</v>
      </c>
      <c r="C54" s="101" t="s">
        <v>75</v>
      </c>
      <c r="D54" s="29" t="s">
        <v>76</v>
      </c>
      <c r="E54" s="102" t="s">
        <v>52</v>
      </c>
      <c r="F54" s="117">
        <v>20</v>
      </c>
      <c r="G54" s="49"/>
      <c r="H54" s="167">
        <f t="shared" si="1"/>
        <v>0</v>
      </c>
      <c r="I54" s="168"/>
      <c r="J54" s="51"/>
      <c r="K54" s="51"/>
      <c r="L54" s="51"/>
      <c r="M54" s="51"/>
      <c r="N54" s="51"/>
      <c r="O54" s="51"/>
    </row>
    <row r="55" spans="1:15" ht="15" customHeight="1">
      <c r="B55" s="100">
        <v>20</v>
      </c>
      <c r="C55" s="101" t="s">
        <v>77</v>
      </c>
      <c r="D55" s="29" t="s">
        <v>78</v>
      </c>
      <c r="E55" s="102" t="s">
        <v>49</v>
      </c>
      <c r="F55" s="117">
        <v>20</v>
      </c>
      <c r="G55" s="49"/>
      <c r="H55" s="167">
        <f t="shared" si="1"/>
        <v>0</v>
      </c>
      <c r="I55" s="168"/>
      <c r="J55" s="51"/>
      <c r="K55" s="51"/>
      <c r="L55" s="51"/>
      <c r="M55" s="51"/>
      <c r="N55" s="51"/>
      <c r="O55" s="51"/>
    </row>
    <row r="56" spans="1:15" ht="15" customHeight="1">
      <c r="B56" s="97">
        <v>21</v>
      </c>
      <c r="C56" s="29" t="s">
        <v>107</v>
      </c>
      <c r="D56" s="29" t="s">
        <v>79</v>
      </c>
      <c r="E56" s="102" t="s">
        <v>52</v>
      </c>
      <c r="F56" s="117">
        <v>10</v>
      </c>
      <c r="G56" s="49"/>
      <c r="H56" s="167">
        <f t="shared" si="1"/>
        <v>0</v>
      </c>
      <c r="I56" s="168"/>
      <c r="J56" s="51"/>
      <c r="K56" s="51"/>
      <c r="L56" s="51"/>
      <c r="M56" s="51"/>
      <c r="N56" s="51"/>
      <c r="O56" s="51"/>
    </row>
    <row r="57" spans="1:15" ht="15" customHeight="1">
      <c r="B57" s="100">
        <v>22</v>
      </c>
      <c r="C57" s="101" t="s">
        <v>80</v>
      </c>
      <c r="D57" s="29" t="s">
        <v>81</v>
      </c>
      <c r="E57" s="102" t="s">
        <v>52</v>
      </c>
      <c r="F57" s="117">
        <v>4</v>
      </c>
      <c r="G57" s="49"/>
      <c r="H57" s="167">
        <f t="shared" si="1"/>
        <v>0</v>
      </c>
      <c r="I57" s="168"/>
      <c r="J57" s="51"/>
      <c r="K57" s="51"/>
      <c r="L57" s="51"/>
      <c r="M57" s="51"/>
      <c r="N57" s="51"/>
      <c r="O57" s="51"/>
    </row>
    <row r="58" spans="1:15" ht="28">
      <c r="B58" s="97">
        <v>23</v>
      </c>
      <c r="C58" s="101" t="s">
        <v>337</v>
      </c>
      <c r="D58" s="29" t="s">
        <v>82</v>
      </c>
      <c r="E58" s="102" t="s">
        <v>52</v>
      </c>
      <c r="F58" s="117">
        <v>15</v>
      </c>
      <c r="G58" s="49"/>
      <c r="H58" s="167">
        <f t="shared" si="1"/>
        <v>0</v>
      </c>
      <c r="I58" s="168"/>
      <c r="J58" s="51"/>
      <c r="K58" s="51"/>
      <c r="L58" s="51"/>
      <c r="M58" s="51"/>
      <c r="N58" s="51"/>
      <c r="O58" s="51"/>
    </row>
    <row r="59" spans="1:15" ht="15" customHeight="1">
      <c r="B59" s="100">
        <v>24</v>
      </c>
      <c r="C59" s="101" t="s">
        <v>338</v>
      </c>
      <c r="D59" s="29" t="s">
        <v>83</v>
      </c>
      <c r="E59" s="102" t="s">
        <v>49</v>
      </c>
      <c r="F59" s="117">
        <v>60</v>
      </c>
      <c r="G59" s="49"/>
      <c r="H59" s="167">
        <f t="shared" si="1"/>
        <v>0</v>
      </c>
      <c r="I59" s="168"/>
      <c r="J59" s="51"/>
      <c r="K59" s="51"/>
      <c r="L59" s="51"/>
      <c r="M59" s="51"/>
      <c r="N59" s="51"/>
      <c r="O59" s="51"/>
    </row>
    <row r="60" spans="1:15" ht="25" customHeight="1">
      <c r="B60" s="97">
        <v>25</v>
      </c>
      <c r="C60" s="101" t="s">
        <v>84</v>
      </c>
      <c r="D60" s="29" t="s">
        <v>85</v>
      </c>
      <c r="E60" s="102" t="s">
        <v>49</v>
      </c>
      <c r="F60" s="117">
        <v>80</v>
      </c>
      <c r="G60" s="49"/>
      <c r="H60" s="167">
        <f t="shared" si="1"/>
        <v>0</v>
      </c>
      <c r="I60" s="168"/>
      <c r="J60" s="51"/>
      <c r="K60" s="51"/>
      <c r="L60" s="51"/>
      <c r="M60" s="51"/>
      <c r="N60" s="51"/>
      <c r="O60" s="51"/>
    </row>
    <row r="61" spans="1:15" ht="15" customHeight="1">
      <c r="B61" s="100">
        <v>26</v>
      </c>
      <c r="C61" s="101" t="s">
        <v>86</v>
      </c>
      <c r="D61" s="29" t="s">
        <v>87</v>
      </c>
      <c r="E61" s="102" t="s">
        <v>71</v>
      </c>
      <c r="F61" s="117">
        <v>10</v>
      </c>
      <c r="G61" s="49"/>
      <c r="H61" s="167">
        <f t="shared" si="1"/>
        <v>0</v>
      </c>
      <c r="I61" s="168"/>
      <c r="J61" s="51"/>
      <c r="K61" s="51"/>
      <c r="L61" s="51"/>
      <c r="M61" s="51"/>
      <c r="N61" s="51"/>
      <c r="O61" s="51"/>
    </row>
    <row r="62" spans="1:15" ht="28">
      <c r="B62" s="97">
        <v>27</v>
      </c>
      <c r="C62" s="104" t="s">
        <v>108</v>
      </c>
      <c r="D62" s="36" t="s">
        <v>109</v>
      </c>
      <c r="E62" s="102" t="s">
        <v>49</v>
      </c>
      <c r="F62" s="117">
        <v>50</v>
      </c>
      <c r="G62" s="49"/>
      <c r="H62" s="167">
        <f t="shared" si="1"/>
        <v>0</v>
      </c>
      <c r="I62" s="168"/>
      <c r="J62" s="51"/>
      <c r="K62" s="51"/>
      <c r="L62" s="51"/>
      <c r="M62" s="51"/>
      <c r="N62" s="51"/>
      <c r="O62" s="51"/>
    </row>
    <row r="63" spans="1:15" ht="27.75" customHeight="1">
      <c r="A63" s="121"/>
      <c r="B63" s="100">
        <v>28</v>
      </c>
      <c r="C63" s="104" t="s">
        <v>110</v>
      </c>
      <c r="D63" s="36" t="s">
        <v>111</v>
      </c>
      <c r="E63" s="102" t="s">
        <v>49</v>
      </c>
      <c r="F63" s="117">
        <v>100</v>
      </c>
      <c r="G63" s="49"/>
      <c r="H63" s="167">
        <f t="shared" si="1"/>
        <v>0</v>
      </c>
      <c r="I63" s="168"/>
      <c r="J63" s="51"/>
      <c r="K63" s="51"/>
      <c r="L63" s="51"/>
      <c r="M63" s="51"/>
      <c r="N63" s="51"/>
      <c r="O63" s="51"/>
    </row>
    <row r="64" spans="1:15" ht="42.75" customHeight="1">
      <c r="A64" s="121"/>
      <c r="B64" s="97">
        <v>29</v>
      </c>
      <c r="C64" s="104" t="s">
        <v>88</v>
      </c>
      <c r="D64" s="36" t="s">
        <v>89</v>
      </c>
      <c r="E64" s="102" t="s">
        <v>74</v>
      </c>
      <c r="F64" s="117">
        <v>1000</v>
      </c>
      <c r="G64" s="49"/>
      <c r="H64" s="167">
        <f t="shared" si="1"/>
        <v>0</v>
      </c>
      <c r="I64" s="168"/>
      <c r="J64" s="84"/>
      <c r="K64" s="84"/>
      <c r="L64" s="84"/>
      <c r="M64" s="84"/>
      <c r="N64" s="84"/>
      <c r="O64" s="84"/>
    </row>
    <row r="65" spans="1:16" ht="31.5" customHeight="1">
      <c r="A65" s="121"/>
      <c r="B65" s="100">
        <v>30</v>
      </c>
      <c r="C65" s="104" t="s">
        <v>115</v>
      </c>
      <c r="D65" s="36" t="s">
        <v>116</v>
      </c>
      <c r="E65" s="102" t="s">
        <v>49</v>
      </c>
      <c r="F65" s="117">
        <v>1</v>
      </c>
      <c r="G65" s="49"/>
      <c r="H65" s="167">
        <f t="shared" si="1"/>
        <v>0</v>
      </c>
      <c r="I65" s="168"/>
    </row>
    <row r="66" spans="1:16" s="71" customFormat="1" ht="15" customHeight="1">
      <c r="A66" s="121"/>
      <c r="B66" s="97">
        <v>31</v>
      </c>
      <c r="C66" s="104" t="s">
        <v>117</v>
      </c>
      <c r="D66" s="36" t="s">
        <v>118</v>
      </c>
      <c r="E66" s="102" t="s">
        <v>49</v>
      </c>
      <c r="F66" s="117">
        <v>10</v>
      </c>
      <c r="G66" s="49"/>
      <c r="H66" s="167">
        <f t="shared" si="1"/>
        <v>0</v>
      </c>
      <c r="I66" s="168"/>
    </row>
    <row r="67" spans="1:16" s="71" customFormat="1" ht="24" customHeight="1">
      <c r="A67" s="121"/>
      <c r="B67" s="100">
        <v>32</v>
      </c>
      <c r="C67" s="104" t="s">
        <v>119</v>
      </c>
      <c r="D67" s="36" t="s">
        <v>120</v>
      </c>
      <c r="E67" s="102" t="s">
        <v>49</v>
      </c>
      <c r="F67" s="117">
        <v>10</v>
      </c>
      <c r="G67" s="49"/>
      <c r="H67" s="167">
        <f t="shared" si="1"/>
        <v>0</v>
      </c>
      <c r="I67" s="168"/>
      <c r="J67" s="72"/>
    </row>
    <row r="68" spans="1:16" s="71" customFormat="1" ht="29.5" customHeight="1">
      <c r="A68" s="121"/>
      <c r="B68" s="97">
        <v>33</v>
      </c>
      <c r="C68" s="104" t="s">
        <v>121</v>
      </c>
      <c r="D68" s="36" t="s">
        <v>122</v>
      </c>
      <c r="E68" s="102" t="s">
        <v>49</v>
      </c>
      <c r="F68" s="117">
        <v>2</v>
      </c>
      <c r="G68" s="49"/>
      <c r="H68" s="167">
        <f t="shared" si="1"/>
        <v>0</v>
      </c>
      <c r="I68" s="168"/>
      <c r="J68" s="75"/>
      <c r="K68" s="76"/>
      <c r="L68" s="76"/>
    </row>
    <row r="69" spans="1:16" ht="26.25" customHeight="1">
      <c r="A69" s="121"/>
      <c r="B69" s="100">
        <v>34</v>
      </c>
      <c r="C69" s="104" t="s">
        <v>123</v>
      </c>
      <c r="D69" s="36" t="s">
        <v>124</v>
      </c>
      <c r="E69" s="102" t="s">
        <v>49</v>
      </c>
      <c r="F69" s="117">
        <v>3</v>
      </c>
      <c r="G69" s="49"/>
      <c r="H69" s="167">
        <f t="shared" si="1"/>
        <v>0</v>
      </c>
      <c r="I69" s="168"/>
      <c r="J69" s="77"/>
      <c r="K69" s="77"/>
      <c r="L69" s="77"/>
      <c r="M69" s="84"/>
      <c r="N69" s="84"/>
      <c r="O69" s="84"/>
      <c r="P69" s="84"/>
    </row>
    <row r="70" spans="1:16" ht="17.149999999999999" customHeight="1">
      <c r="A70" s="121"/>
      <c r="B70" s="97">
        <v>35</v>
      </c>
      <c r="C70" s="104" t="s">
        <v>127</v>
      </c>
      <c r="D70" s="36" t="s">
        <v>128</v>
      </c>
      <c r="E70" s="102" t="s">
        <v>49</v>
      </c>
      <c r="F70" s="117">
        <v>8</v>
      </c>
      <c r="G70" s="49"/>
      <c r="H70" s="167">
        <f t="shared" si="1"/>
        <v>0</v>
      </c>
      <c r="I70" s="168"/>
      <c r="J70" s="78"/>
      <c r="K70" s="78"/>
      <c r="L70" s="78"/>
      <c r="M70" s="84"/>
      <c r="N70" s="84"/>
      <c r="O70" s="84"/>
      <c r="P70" s="84"/>
    </row>
    <row r="71" spans="1:16" ht="26.25" customHeight="1">
      <c r="A71" s="121"/>
      <c r="B71" s="100">
        <v>36</v>
      </c>
      <c r="C71" s="104" t="s">
        <v>129</v>
      </c>
      <c r="D71" s="36" t="s">
        <v>130</v>
      </c>
      <c r="E71" s="102" t="s">
        <v>49</v>
      </c>
      <c r="F71" s="117">
        <v>2</v>
      </c>
      <c r="G71" s="49"/>
      <c r="H71" s="167">
        <f t="shared" si="1"/>
        <v>0</v>
      </c>
      <c r="I71" s="168"/>
      <c r="J71" s="76"/>
      <c r="K71" s="76"/>
      <c r="L71" s="76"/>
      <c r="M71" s="84"/>
      <c r="N71" s="84"/>
      <c r="O71" s="84"/>
      <c r="P71" s="84"/>
    </row>
    <row r="72" spans="1:16">
      <c r="A72" s="121"/>
      <c r="B72" s="97">
        <v>37</v>
      </c>
      <c r="C72" s="104" t="s">
        <v>135</v>
      </c>
      <c r="D72" s="36" t="s">
        <v>136</v>
      </c>
      <c r="E72" s="102" t="s">
        <v>49</v>
      </c>
      <c r="F72" s="117">
        <v>3</v>
      </c>
      <c r="G72" s="49"/>
      <c r="H72" s="167">
        <f t="shared" si="1"/>
        <v>0</v>
      </c>
      <c r="I72" s="168"/>
      <c r="J72" s="76"/>
      <c r="K72" s="76"/>
      <c r="L72" s="76"/>
      <c r="M72" s="84"/>
      <c r="N72" s="84"/>
      <c r="O72" s="84"/>
      <c r="P72" s="84"/>
    </row>
    <row r="73" spans="1:16" ht="31.5" customHeight="1">
      <c r="A73" s="121"/>
      <c r="B73" s="100">
        <v>38</v>
      </c>
      <c r="C73" s="104" t="s">
        <v>137</v>
      </c>
      <c r="D73" s="36" t="s">
        <v>138</v>
      </c>
      <c r="E73" s="102" t="s">
        <v>49</v>
      </c>
      <c r="F73" s="117">
        <v>2</v>
      </c>
      <c r="G73" s="49"/>
      <c r="H73" s="167">
        <f t="shared" si="1"/>
        <v>0</v>
      </c>
      <c r="I73" s="168"/>
      <c r="J73" s="88"/>
      <c r="K73" s="88"/>
      <c r="L73" s="88"/>
      <c r="M73" s="84"/>
      <c r="N73" s="84"/>
      <c r="O73" s="84"/>
      <c r="P73" s="84"/>
    </row>
    <row r="74" spans="1:16" ht="29.25" customHeight="1">
      <c r="A74" s="121"/>
      <c r="B74" s="97">
        <v>39</v>
      </c>
      <c r="C74" s="104" t="s">
        <v>139</v>
      </c>
      <c r="D74" s="36" t="s">
        <v>140</v>
      </c>
      <c r="E74" s="102" t="s">
        <v>49</v>
      </c>
      <c r="F74" s="117">
        <v>2</v>
      </c>
      <c r="G74" s="49"/>
      <c r="H74" s="167">
        <f t="shared" si="1"/>
        <v>0</v>
      </c>
      <c r="I74" s="168"/>
      <c r="J74" s="88"/>
      <c r="K74" s="88"/>
      <c r="L74" s="88"/>
      <c r="M74" s="84"/>
      <c r="N74" s="84"/>
      <c r="O74" s="84"/>
      <c r="P74" s="84"/>
    </row>
    <row r="75" spans="1:16">
      <c r="A75" s="121"/>
      <c r="B75" s="100">
        <v>40</v>
      </c>
      <c r="C75" s="104" t="s">
        <v>141</v>
      </c>
      <c r="D75" s="36" t="s">
        <v>142</v>
      </c>
      <c r="E75" s="102" t="s">
        <v>49</v>
      </c>
      <c r="F75" s="117">
        <v>2</v>
      </c>
      <c r="G75" s="49"/>
      <c r="H75" s="167">
        <f t="shared" si="1"/>
        <v>0</v>
      </c>
      <c r="I75" s="168"/>
      <c r="J75" s="76"/>
      <c r="K75" s="76"/>
      <c r="L75" s="76"/>
      <c r="M75" s="84"/>
      <c r="N75" s="84"/>
      <c r="O75" s="84"/>
      <c r="P75" s="84"/>
    </row>
    <row r="76" spans="1:16" ht="15" customHeight="1">
      <c r="A76" s="121"/>
      <c r="B76" s="97">
        <v>41</v>
      </c>
      <c r="C76" s="104" t="s">
        <v>143</v>
      </c>
      <c r="D76" s="36" t="s">
        <v>144</v>
      </c>
      <c r="E76" s="102" t="s">
        <v>49</v>
      </c>
      <c r="F76" s="117">
        <v>10</v>
      </c>
      <c r="G76" s="49"/>
      <c r="H76" s="167">
        <f t="shared" si="1"/>
        <v>0</v>
      </c>
      <c r="I76" s="168"/>
      <c r="J76" s="88"/>
      <c r="K76" s="88"/>
      <c r="L76" s="88"/>
      <c r="M76" s="84"/>
      <c r="N76" s="84"/>
      <c r="O76" s="84"/>
      <c r="P76" s="84"/>
    </row>
    <row r="77" spans="1:16" ht="50.25" customHeight="1">
      <c r="A77" s="121"/>
      <c r="B77" s="100">
        <v>42</v>
      </c>
      <c r="C77" s="104" t="s">
        <v>149</v>
      </c>
      <c r="D77" s="36" t="s">
        <v>175</v>
      </c>
      <c r="E77" s="102" t="s">
        <v>49</v>
      </c>
      <c r="F77" s="117">
        <v>700</v>
      </c>
      <c r="G77" s="49"/>
      <c r="H77" s="167">
        <f t="shared" si="1"/>
        <v>0</v>
      </c>
      <c r="I77" s="168"/>
      <c r="J77" s="88"/>
      <c r="K77" s="88"/>
      <c r="L77" s="88"/>
      <c r="M77" s="84"/>
      <c r="N77" s="84"/>
      <c r="O77" s="84"/>
      <c r="P77" s="84"/>
    </row>
    <row r="78" spans="1:16" ht="29.15" customHeight="1">
      <c r="A78" s="121"/>
      <c r="B78" s="97">
        <v>43</v>
      </c>
      <c r="C78" s="104" t="s">
        <v>150</v>
      </c>
      <c r="D78" s="36" t="s">
        <v>151</v>
      </c>
      <c r="E78" s="102" t="s">
        <v>49</v>
      </c>
      <c r="F78" s="117">
        <v>50</v>
      </c>
      <c r="G78" s="49"/>
      <c r="H78" s="167">
        <f t="shared" si="1"/>
        <v>0</v>
      </c>
      <c r="I78" s="168"/>
      <c r="J78" s="88"/>
      <c r="K78" s="88"/>
      <c r="L78" s="88"/>
      <c r="M78" s="84"/>
      <c r="N78" s="84"/>
      <c r="O78" s="84"/>
      <c r="P78" s="84"/>
    </row>
    <row r="79" spans="1:16" ht="23.25" customHeight="1">
      <c r="B79" s="100">
        <v>44</v>
      </c>
      <c r="C79" s="104" t="s">
        <v>157</v>
      </c>
      <c r="D79" s="36" t="s">
        <v>158</v>
      </c>
      <c r="E79" s="102" t="s">
        <v>49</v>
      </c>
      <c r="F79" s="117">
        <v>3</v>
      </c>
      <c r="G79" s="49"/>
      <c r="H79" s="167">
        <f t="shared" si="1"/>
        <v>0</v>
      </c>
      <c r="I79" s="168"/>
    </row>
    <row r="80" spans="1:16">
      <c r="B80" s="97">
        <v>45</v>
      </c>
      <c r="C80" s="101" t="s">
        <v>159</v>
      </c>
      <c r="D80" s="29" t="s">
        <v>160</v>
      </c>
      <c r="E80" s="102" t="s">
        <v>52</v>
      </c>
      <c r="F80" s="117">
        <v>25</v>
      </c>
      <c r="G80" s="49"/>
      <c r="H80" s="167">
        <f t="shared" si="1"/>
        <v>0</v>
      </c>
      <c r="I80" s="168"/>
    </row>
    <row r="81" spans="2:9">
      <c r="B81" s="100">
        <v>46</v>
      </c>
      <c r="C81" s="104" t="s">
        <v>161</v>
      </c>
      <c r="D81" s="36" t="s">
        <v>162</v>
      </c>
      <c r="E81" s="102" t="s">
        <v>49</v>
      </c>
      <c r="F81" s="117">
        <v>2</v>
      </c>
      <c r="G81" s="49"/>
      <c r="H81" s="167">
        <f t="shared" si="1"/>
        <v>0</v>
      </c>
      <c r="I81" s="168"/>
    </row>
    <row r="82" spans="2:9">
      <c r="B82" s="97">
        <v>47</v>
      </c>
      <c r="C82" s="104" t="s">
        <v>163</v>
      </c>
      <c r="D82" s="36" t="s">
        <v>164</v>
      </c>
      <c r="E82" s="102" t="s">
        <v>49</v>
      </c>
      <c r="F82" s="117">
        <v>10</v>
      </c>
      <c r="G82" s="49"/>
      <c r="H82" s="167">
        <f t="shared" si="1"/>
        <v>0</v>
      </c>
      <c r="I82" s="168"/>
    </row>
    <row r="83" spans="2:9">
      <c r="B83" s="100">
        <v>48</v>
      </c>
      <c r="C83" s="104" t="s">
        <v>165</v>
      </c>
      <c r="D83" s="36" t="s">
        <v>166</v>
      </c>
      <c r="E83" s="102" t="s">
        <v>71</v>
      </c>
      <c r="F83" s="117">
        <v>10</v>
      </c>
      <c r="G83" s="49"/>
      <c r="H83" s="167">
        <f t="shared" si="1"/>
        <v>0</v>
      </c>
      <c r="I83" s="168"/>
    </row>
    <row r="84" spans="2:9">
      <c r="B84" s="97">
        <v>49</v>
      </c>
      <c r="C84" s="104" t="s">
        <v>167</v>
      </c>
      <c r="D84" s="36" t="s">
        <v>168</v>
      </c>
      <c r="E84" s="102" t="s">
        <v>49</v>
      </c>
      <c r="F84" s="117">
        <v>5</v>
      </c>
      <c r="G84" s="49"/>
      <c r="H84" s="167">
        <f t="shared" si="1"/>
        <v>0</v>
      </c>
      <c r="I84" s="168"/>
    </row>
    <row r="85" spans="2:9">
      <c r="B85" s="100">
        <v>50</v>
      </c>
      <c r="C85" s="104" t="s">
        <v>169</v>
      </c>
      <c r="D85" s="36" t="s">
        <v>170</v>
      </c>
      <c r="E85" s="102" t="s">
        <v>49</v>
      </c>
      <c r="F85" s="117">
        <v>20</v>
      </c>
      <c r="G85" s="49"/>
      <c r="H85" s="167">
        <f t="shared" si="1"/>
        <v>0</v>
      </c>
      <c r="I85" s="168"/>
    </row>
    <row r="86" spans="2:9">
      <c r="B86" s="97">
        <v>51</v>
      </c>
      <c r="C86" s="104" t="s">
        <v>171</v>
      </c>
      <c r="D86" s="36" t="s">
        <v>172</v>
      </c>
      <c r="E86" s="102" t="s">
        <v>49</v>
      </c>
      <c r="F86" s="117">
        <v>500</v>
      </c>
      <c r="G86" s="49"/>
      <c r="H86" s="167">
        <f t="shared" si="1"/>
        <v>0</v>
      </c>
      <c r="I86" s="168"/>
    </row>
    <row r="87" spans="2:9" ht="28">
      <c r="B87" s="100">
        <v>52</v>
      </c>
      <c r="C87" s="104" t="s">
        <v>173</v>
      </c>
      <c r="D87" s="36" t="s">
        <v>174</v>
      </c>
      <c r="E87" s="102" t="s">
        <v>71</v>
      </c>
      <c r="F87" s="117">
        <v>10</v>
      </c>
      <c r="G87" s="54"/>
      <c r="H87" s="167">
        <f t="shared" si="1"/>
        <v>0</v>
      </c>
      <c r="I87" s="168"/>
    </row>
    <row r="88" spans="2:9">
      <c r="B88" s="185" t="s">
        <v>90</v>
      </c>
      <c r="C88" s="186"/>
      <c r="D88" s="186"/>
      <c r="E88" s="186"/>
      <c r="F88" s="186"/>
      <c r="G88" s="186"/>
      <c r="H88" s="171">
        <f>SUM(H36:H64)</f>
        <v>0</v>
      </c>
      <c r="I88" s="172"/>
    </row>
    <row r="89" spans="2:9">
      <c r="B89" s="96"/>
      <c r="C89" s="96"/>
      <c r="D89" s="96"/>
      <c r="E89" s="96"/>
      <c r="F89" s="96"/>
      <c r="G89" s="96"/>
      <c r="H89" s="67"/>
      <c r="I89" s="67"/>
    </row>
    <row r="90" spans="2:9">
      <c r="B90" s="68" t="s">
        <v>91</v>
      </c>
      <c r="C90" s="86"/>
      <c r="D90" s="86"/>
      <c r="E90" s="86"/>
      <c r="F90" s="86"/>
      <c r="G90" s="86"/>
      <c r="H90" s="86"/>
      <c r="I90" s="87"/>
    </row>
    <row r="91" spans="2:9" ht="286.5" customHeight="1">
      <c r="B91" s="173" t="s">
        <v>177</v>
      </c>
      <c r="C91" s="174"/>
      <c r="D91" s="174"/>
      <c r="E91" s="174"/>
      <c r="F91" s="174"/>
      <c r="G91" s="174"/>
      <c r="H91" s="174"/>
      <c r="I91" s="175"/>
    </row>
    <row r="93" spans="2:9">
      <c r="B93" s="69" t="s">
        <v>92</v>
      </c>
      <c r="C93" s="70"/>
      <c r="D93" s="70"/>
      <c r="E93" s="70"/>
      <c r="F93" s="70"/>
      <c r="G93" s="70"/>
      <c r="H93" s="70"/>
      <c r="I93" s="70"/>
    </row>
    <row r="94" spans="2:9" ht="52.5" customHeight="1">
      <c r="B94" s="182"/>
      <c r="C94" s="183"/>
      <c r="D94" s="183"/>
      <c r="E94" s="183"/>
      <c r="F94" s="183"/>
      <c r="G94" s="183"/>
      <c r="H94" s="183"/>
      <c r="I94" s="183"/>
    </row>
    <row r="95" spans="2:9">
      <c r="B95" s="73"/>
      <c r="C95" s="73"/>
      <c r="D95" s="73"/>
      <c r="E95" s="74"/>
      <c r="F95" s="74"/>
      <c r="G95" s="74"/>
      <c r="H95" s="74"/>
      <c r="I95" s="75"/>
    </row>
    <row r="96" spans="2:9">
      <c r="B96" s="184" t="s">
        <v>93</v>
      </c>
      <c r="C96" s="184"/>
      <c r="D96" s="184"/>
      <c r="E96" s="184"/>
      <c r="F96" s="184"/>
      <c r="G96" s="184"/>
      <c r="H96" s="184"/>
      <c r="I96" s="184"/>
    </row>
    <row r="97" spans="2:9">
      <c r="B97" s="95"/>
      <c r="C97" s="74" t="s">
        <v>94</v>
      </c>
      <c r="D97" s="74"/>
      <c r="E97" s="78"/>
      <c r="F97" s="78"/>
      <c r="G97" s="78"/>
      <c r="H97" s="78"/>
      <c r="I97" s="78"/>
    </row>
    <row r="98" spans="2:9">
      <c r="B98" s="78"/>
      <c r="C98" s="78"/>
      <c r="D98" s="78"/>
      <c r="E98" s="84"/>
      <c r="F98" s="84"/>
      <c r="G98" s="84"/>
      <c r="H98" s="84"/>
      <c r="I98" s="78"/>
    </row>
    <row r="99" spans="2:9" ht="15">
      <c r="B99" s="79"/>
      <c r="C99" s="181" t="s">
        <v>178</v>
      </c>
      <c r="D99" s="181"/>
      <c r="E99" s="179"/>
      <c r="F99" s="179"/>
      <c r="G99" s="179"/>
      <c r="H99" s="179"/>
      <c r="I99" s="76"/>
    </row>
    <row r="100" spans="2:9" ht="15">
      <c r="B100" s="80"/>
      <c r="C100" s="106"/>
      <c r="D100" s="107"/>
      <c r="E100" s="108"/>
      <c r="F100" s="108"/>
      <c r="G100" s="109"/>
      <c r="H100" s="78"/>
      <c r="I100" s="76"/>
    </row>
    <row r="101" spans="2:9" ht="15">
      <c r="B101" s="80"/>
      <c r="C101" s="181" t="s">
        <v>179</v>
      </c>
      <c r="D101" s="181"/>
      <c r="E101" s="179"/>
      <c r="F101" s="179"/>
      <c r="G101" s="179"/>
      <c r="H101" s="179"/>
      <c r="I101" s="76"/>
    </row>
    <row r="102" spans="2:9">
      <c r="B102" s="80"/>
      <c r="C102" s="106"/>
      <c r="D102" s="107"/>
      <c r="E102" s="110"/>
      <c r="F102" s="110"/>
      <c r="G102" s="109"/>
      <c r="H102" s="76"/>
      <c r="I102" s="76"/>
    </row>
    <row r="103" spans="2:9" ht="15">
      <c r="B103" s="89"/>
      <c r="C103" s="106"/>
      <c r="D103" s="111" t="s">
        <v>180</v>
      </c>
      <c r="E103" s="179"/>
      <c r="F103" s="179"/>
      <c r="G103" s="179"/>
      <c r="H103" s="179"/>
      <c r="I103" s="88"/>
    </row>
    <row r="104" spans="2:9">
      <c r="B104" s="89"/>
      <c r="C104" s="106"/>
      <c r="D104" s="107"/>
      <c r="E104" s="110"/>
      <c r="F104" s="110"/>
      <c r="G104" s="109"/>
      <c r="H104" s="88"/>
      <c r="I104" s="88"/>
    </row>
    <row r="105" spans="2:9" ht="15">
      <c r="B105" s="80"/>
      <c r="C105" s="106"/>
      <c r="D105" s="111" t="s">
        <v>181</v>
      </c>
      <c r="E105" s="179"/>
      <c r="F105" s="179"/>
      <c r="G105" s="179"/>
      <c r="H105" s="179"/>
      <c r="I105" s="76"/>
    </row>
    <row r="106" spans="2:9">
      <c r="B106" s="89"/>
      <c r="C106" s="112"/>
      <c r="D106" s="107"/>
      <c r="E106" s="109"/>
      <c r="F106" s="109"/>
      <c r="G106" s="109"/>
      <c r="H106" s="113"/>
      <c r="I106" s="88"/>
    </row>
    <row r="107" spans="2:9" ht="15">
      <c r="B107" s="89"/>
      <c r="C107" s="180" t="s">
        <v>182</v>
      </c>
      <c r="D107" s="180"/>
      <c r="E107" s="179"/>
      <c r="F107" s="179"/>
      <c r="G107" s="179"/>
      <c r="H107" s="179"/>
      <c r="I107" s="88"/>
    </row>
    <row r="108" spans="2:9">
      <c r="B108" s="89"/>
      <c r="C108" s="114"/>
      <c r="D108" s="88"/>
      <c r="E108" s="84"/>
      <c r="F108" s="84"/>
      <c r="G108" s="84"/>
      <c r="H108" s="84"/>
      <c r="I108" s="88"/>
    </row>
    <row r="109" spans="2:9">
      <c r="B109" s="89"/>
      <c r="C109" s="89"/>
      <c r="D109" s="89"/>
      <c r="E109" s="84"/>
      <c r="F109" s="84"/>
      <c r="G109" s="84"/>
      <c r="H109" s="84"/>
      <c r="I109" s="88"/>
    </row>
    <row r="110" spans="2:9">
      <c r="B110" s="89"/>
      <c r="C110" s="89"/>
      <c r="D110" s="89"/>
      <c r="E110" s="84"/>
      <c r="F110" s="84"/>
      <c r="G110" s="84"/>
      <c r="H110" s="84"/>
      <c r="I110" s="88"/>
    </row>
    <row r="117" spans="2:9">
      <c r="B117" s="71"/>
      <c r="C117" s="71"/>
      <c r="D117" s="71"/>
      <c r="E117" s="71"/>
      <c r="F117" s="71"/>
      <c r="G117" s="71"/>
      <c r="H117" s="71"/>
      <c r="I117" s="71"/>
    </row>
    <row r="118" spans="2:9">
      <c r="B118" s="71"/>
      <c r="C118" s="71"/>
      <c r="D118" s="71"/>
      <c r="E118" s="71"/>
      <c r="F118" s="71"/>
      <c r="G118" s="71"/>
      <c r="H118" s="71"/>
      <c r="I118" s="71"/>
    </row>
  </sheetData>
  <mergeCells count="92">
    <mergeCell ref="E103:H103"/>
    <mergeCell ref="E105:H105"/>
    <mergeCell ref="C107:D107"/>
    <mergeCell ref="E107:H107"/>
    <mergeCell ref="B96:I96"/>
    <mergeCell ref="C99:D99"/>
    <mergeCell ref="E99:H99"/>
    <mergeCell ref="C101:D101"/>
    <mergeCell ref="E101:H101"/>
    <mergeCell ref="H87:I87"/>
    <mergeCell ref="B88:G88"/>
    <mergeCell ref="H88:I88"/>
    <mergeCell ref="B91:I91"/>
    <mergeCell ref="B94:I94"/>
    <mergeCell ref="H82:I82"/>
    <mergeCell ref="H83:I83"/>
    <mergeCell ref="H84:I84"/>
    <mergeCell ref="H85:I85"/>
    <mergeCell ref="H86:I86"/>
    <mergeCell ref="H77:I77"/>
    <mergeCell ref="H78:I78"/>
    <mergeCell ref="H79:I79"/>
    <mergeCell ref="H80:I80"/>
    <mergeCell ref="H81:I81"/>
    <mergeCell ref="H72:I72"/>
    <mergeCell ref="H73:I73"/>
    <mergeCell ref="H74:I74"/>
    <mergeCell ref="H75:I75"/>
    <mergeCell ref="H76:I76"/>
    <mergeCell ref="H68:I68"/>
    <mergeCell ref="H69:I69"/>
    <mergeCell ref="B1:I1"/>
    <mergeCell ref="H64:I64"/>
    <mergeCell ref="H65:I65"/>
    <mergeCell ref="B2:I2"/>
    <mergeCell ref="B3:I3"/>
    <mergeCell ref="B4:I4"/>
    <mergeCell ref="B5:I5"/>
    <mergeCell ref="H46:I46"/>
    <mergeCell ref="H59:I59"/>
    <mergeCell ref="H48:I48"/>
    <mergeCell ref="H49:I49"/>
    <mergeCell ref="H50:I50"/>
    <mergeCell ref="H51:I51"/>
    <mergeCell ref="H52:I52"/>
    <mergeCell ref="H70:I70"/>
    <mergeCell ref="H71:I71"/>
    <mergeCell ref="E7:H7"/>
    <mergeCell ref="H47:I47"/>
    <mergeCell ref="H36:I36"/>
    <mergeCell ref="H37:I37"/>
    <mergeCell ref="H38:I38"/>
    <mergeCell ref="H39:I39"/>
    <mergeCell ref="H40:I40"/>
    <mergeCell ref="H41:I41"/>
    <mergeCell ref="H42:I42"/>
    <mergeCell ref="H43:I43"/>
    <mergeCell ref="H44:I44"/>
    <mergeCell ref="H45:I45"/>
    <mergeCell ref="H66:I66"/>
    <mergeCell ref="H67:I67"/>
    <mergeCell ref="L10:M10"/>
    <mergeCell ref="N10:O10"/>
    <mergeCell ref="B31:H31"/>
    <mergeCell ref="B33:B34"/>
    <mergeCell ref="C33:C34"/>
    <mergeCell ref="D33:D34"/>
    <mergeCell ref="E33:E34"/>
    <mergeCell ref="F33:F34"/>
    <mergeCell ref="G33:G34"/>
    <mergeCell ref="H33:I34"/>
    <mergeCell ref="B10:B11"/>
    <mergeCell ref="C10:C11"/>
    <mergeCell ref="D10:D11"/>
    <mergeCell ref="E10:E11"/>
    <mergeCell ref="F10:F11"/>
    <mergeCell ref="J10:K10"/>
    <mergeCell ref="H53:I53"/>
    <mergeCell ref="H54:I54"/>
    <mergeCell ref="H55:I55"/>
    <mergeCell ref="H56:I56"/>
    <mergeCell ref="H57:I57"/>
    <mergeCell ref="H58:I58"/>
    <mergeCell ref="H60:I60"/>
    <mergeCell ref="H61:I61"/>
    <mergeCell ref="H62:I62"/>
    <mergeCell ref="H63:I63"/>
    <mergeCell ref="B25:B26"/>
    <mergeCell ref="C25:C26"/>
    <mergeCell ref="D25:D26"/>
    <mergeCell ref="E25:E26"/>
    <mergeCell ref="F25:F26"/>
  </mergeCells>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2017E-FAAA-438E-B815-87C1BB79B7A5}">
  <sheetPr>
    <tabColor rgb="FF00B0F0"/>
    <pageSetUpPr fitToPage="1"/>
  </sheetPr>
  <dimension ref="B1:P134"/>
  <sheetViews>
    <sheetView showGridLines="0" view="pageBreakPreview" topLeftCell="A77" zoomScaleNormal="85" zoomScaleSheetLayoutView="100" workbookViewId="0">
      <selection activeCell="C63" sqref="C63"/>
    </sheetView>
  </sheetViews>
  <sheetFormatPr defaultColWidth="8.81640625" defaultRowHeight="14"/>
  <cols>
    <col min="1" max="1" width="1.7265625" style="1" customWidth="1"/>
    <col min="2" max="2" width="5.54296875" style="1" customWidth="1"/>
    <col min="3" max="3" width="47.81640625" style="1" customWidth="1"/>
    <col min="4" max="4" width="54" style="1" customWidth="1"/>
    <col min="5" max="5" width="13.7265625" style="1" customWidth="1"/>
    <col min="6" max="6" width="15.81640625" style="1" customWidth="1"/>
    <col min="7" max="7" width="22.54296875" style="1" customWidth="1"/>
    <col min="8" max="8" width="21.26953125" style="1" customWidth="1"/>
    <col min="9" max="9" width="25.453125" style="1" customWidth="1"/>
    <col min="10" max="10" width="1.26953125" style="1" customWidth="1"/>
    <col min="11" max="11" width="10.54296875" style="1" customWidth="1"/>
    <col min="12" max="12" width="10" style="1" customWidth="1"/>
    <col min="13" max="14" width="11.1796875" style="1" customWidth="1"/>
    <col min="15" max="15" width="11.81640625" style="1" customWidth="1"/>
    <col min="16" max="16" width="35.453125" style="2" customWidth="1"/>
    <col min="17" max="16384" width="8.81640625" style="1"/>
  </cols>
  <sheetData>
    <row r="1" spans="2:16" ht="31.5" customHeight="1">
      <c r="B1" s="176" t="s">
        <v>0</v>
      </c>
      <c r="C1" s="177"/>
      <c r="D1" s="177"/>
      <c r="E1" s="177"/>
      <c r="F1" s="177"/>
      <c r="G1" s="177"/>
      <c r="H1" s="177"/>
      <c r="I1" s="178"/>
      <c r="J1" s="84"/>
      <c r="K1" s="84"/>
      <c r="L1" s="84"/>
      <c r="M1" s="84"/>
      <c r="N1" s="84"/>
      <c r="O1" s="2"/>
      <c r="P1" s="84"/>
    </row>
    <row r="2" spans="2:16" ht="39.75" customHeight="1">
      <c r="B2" s="149" t="s">
        <v>220</v>
      </c>
      <c r="C2" s="149"/>
      <c r="D2" s="149"/>
      <c r="E2" s="149"/>
      <c r="F2" s="149"/>
      <c r="G2" s="149"/>
      <c r="H2" s="149"/>
      <c r="I2" s="149"/>
      <c r="J2" s="84"/>
      <c r="K2" s="84"/>
      <c r="L2" s="84"/>
      <c r="M2" s="84"/>
      <c r="N2" s="84"/>
      <c r="O2" s="2"/>
      <c r="P2" s="84"/>
    </row>
    <row r="3" spans="2:16" ht="91.5" customHeight="1">
      <c r="B3" s="150" t="s">
        <v>322</v>
      </c>
      <c r="C3" s="151"/>
      <c r="D3" s="151"/>
      <c r="E3" s="151"/>
      <c r="F3" s="151"/>
      <c r="G3" s="151"/>
      <c r="H3" s="151"/>
      <c r="I3" s="152"/>
      <c r="J3" s="84"/>
      <c r="K3" s="84"/>
      <c r="L3" s="84"/>
      <c r="M3" s="84"/>
      <c r="N3" s="84"/>
      <c r="O3" s="2"/>
      <c r="P3" s="84"/>
    </row>
    <row r="4" spans="2:16" s="3" customFormat="1" ht="26.5" customHeight="1">
      <c r="B4" s="153" t="s">
        <v>2</v>
      </c>
      <c r="C4" s="154"/>
      <c r="D4" s="154"/>
      <c r="E4" s="154"/>
      <c r="F4" s="154"/>
      <c r="G4" s="154"/>
      <c r="H4" s="154"/>
      <c r="I4" s="155"/>
      <c r="P4" s="4"/>
    </row>
    <row r="5" spans="2:16" s="3" customFormat="1" ht="32.25" customHeight="1">
      <c r="B5" s="156" t="s">
        <v>96</v>
      </c>
      <c r="C5" s="157"/>
      <c r="D5" s="157"/>
      <c r="E5" s="157"/>
      <c r="F5" s="157"/>
      <c r="G5" s="157"/>
      <c r="H5" s="157"/>
      <c r="I5" s="158"/>
      <c r="P5" s="4"/>
    </row>
    <row r="6" spans="2:16" s="3" customFormat="1" ht="10.15" customHeight="1">
      <c r="B6" s="5"/>
      <c r="C6" s="6"/>
      <c r="D6" s="6"/>
      <c r="E6" s="6"/>
      <c r="F6" s="6"/>
      <c r="G6" s="6"/>
      <c r="H6" s="6"/>
      <c r="I6" s="7"/>
      <c r="P6" s="4"/>
    </row>
    <row r="7" spans="2:16" s="3" customFormat="1" ht="25.5" customHeight="1">
      <c r="B7" s="8"/>
      <c r="C7" s="9"/>
      <c r="D7" s="10" t="s">
        <v>4</v>
      </c>
      <c r="E7" s="159" t="s">
        <v>5</v>
      </c>
      <c r="F7" s="159"/>
      <c r="G7" s="159"/>
      <c r="H7" s="159"/>
      <c r="I7" s="11"/>
      <c r="P7" s="4"/>
    </row>
    <row r="8" spans="2:16" ht="22.9" customHeight="1">
      <c r="B8" s="132"/>
      <c r="C8" s="12"/>
      <c r="D8" s="13" t="s">
        <v>6</v>
      </c>
      <c r="E8" s="14" t="s">
        <v>7</v>
      </c>
      <c r="F8" s="85"/>
      <c r="G8" s="15" t="s">
        <v>8</v>
      </c>
      <c r="H8" s="16"/>
      <c r="I8" s="11"/>
      <c r="J8" s="17"/>
      <c r="K8" s="17"/>
      <c r="L8" s="17"/>
      <c r="M8" s="17"/>
      <c r="N8" s="17"/>
      <c r="O8" s="17"/>
    </row>
    <row r="9" spans="2:16" ht="6.65" customHeight="1">
      <c r="B9" s="18"/>
      <c r="C9" s="19"/>
      <c r="D9" s="20"/>
      <c r="E9" s="21"/>
      <c r="F9" s="21"/>
      <c r="G9" s="19"/>
      <c r="H9" s="19"/>
      <c r="I9" s="22"/>
      <c r="J9" s="17"/>
      <c r="K9" s="17"/>
      <c r="L9" s="17"/>
      <c r="M9" s="17"/>
      <c r="N9" s="17"/>
      <c r="O9" s="17"/>
    </row>
    <row r="10" spans="2:16" ht="61.5" customHeight="1">
      <c r="B10" s="145" t="s">
        <v>9</v>
      </c>
      <c r="C10" s="146" t="s">
        <v>10</v>
      </c>
      <c r="D10" s="147" t="s">
        <v>11</v>
      </c>
      <c r="E10" s="146" t="s">
        <v>12</v>
      </c>
      <c r="F10" s="147" t="s">
        <v>13</v>
      </c>
      <c r="G10" s="93" t="s">
        <v>14</v>
      </c>
      <c r="H10" s="93" t="s">
        <v>15</v>
      </c>
      <c r="I10" s="93" t="s">
        <v>209</v>
      </c>
      <c r="J10" s="160"/>
      <c r="K10" s="160"/>
      <c r="L10" s="160"/>
      <c r="M10" s="160"/>
      <c r="N10" s="160"/>
      <c r="O10" s="160"/>
    </row>
    <row r="11" spans="2:16" ht="28">
      <c r="B11" s="145"/>
      <c r="C11" s="146"/>
      <c r="D11" s="148"/>
      <c r="E11" s="146"/>
      <c r="F11" s="148"/>
      <c r="G11" s="94" t="s">
        <v>16</v>
      </c>
      <c r="H11" s="94" t="s">
        <v>16</v>
      </c>
      <c r="I11" s="90" t="s">
        <v>98</v>
      </c>
      <c r="J11" s="91"/>
      <c r="K11" s="91"/>
      <c r="L11" s="91"/>
      <c r="M11" s="91"/>
      <c r="N11" s="91"/>
      <c r="O11" s="91"/>
    </row>
    <row r="12" spans="2:16" ht="15" customHeight="1">
      <c r="B12" s="24" t="s">
        <v>17</v>
      </c>
      <c r="C12" s="25" t="s">
        <v>18</v>
      </c>
      <c r="D12" s="26"/>
      <c r="E12" s="26"/>
      <c r="F12" s="26"/>
      <c r="G12" s="27"/>
      <c r="H12" s="27"/>
      <c r="I12" s="27"/>
      <c r="J12" s="6"/>
      <c r="K12" s="6"/>
      <c r="L12" s="6"/>
      <c r="M12" s="6"/>
      <c r="N12" s="6"/>
      <c r="O12" s="6"/>
    </row>
    <row r="13" spans="2:16">
      <c r="B13" s="28"/>
      <c r="C13" s="29" t="s">
        <v>185</v>
      </c>
      <c r="D13" s="122" t="s">
        <v>203</v>
      </c>
      <c r="E13" s="126">
        <v>1</v>
      </c>
      <c r="F13" s="30" t="s">
        <v>192</v>
      </c>
      <c r="G13" s="31"/>
      <c r="H13" s="31"/>
      <c r="I13" s="32">
        <f>H13*12</f>
        <v>0</v>
      </c>
      <c r="J13" s="6"/>
      <c r="K13" s="6"/>
      <c r="L13" s="6"/>
      <c r="M13" s="6"/>
      <c r="N13" s="6"/>
      <c r="O13" s="6"/>
    </row>
    <row r="14" spans="2:16" ht="28.5" customHeight="1">
      <c r="B14" s="28"/>
      <c r="C14" s="122" t="s">
        <v>214</v>
      </c>
      <c r="D14" s="122" t="s">
        <v>215</v>
      </c>
      <c r="E14" s="126">
        <v>1</v>
      </c>
      <c r="F14" s="30" t="s">
        <v>197</v>
      </c>
      <c r="G14" s="31"/>
      <c r="H14" s="31"/>
      <c r="I14" s="32">
        <f t="shared" ref="I14" si="0">H14*17</f>
        <v>0</v>
      </c>
      <c r="J14" s="6"/>
      <c r="K14" s="6"/>
      <c r="L14" s="6"/>
      <c r="M14" s="6"/>
      <c r="N14" s="6"/>
      <c r="O14" s="6"/>
    </row>
    <row r="15" spans="2:16" ht="15" customHeight="1">
      <c r="B15" s="28"/>
      <c r="C15" s="29" t="s">
        <v>19</v>
      </c>
      <c r="D15" s="29" t="s">
        <v>20</v>
      </c>
      <c r="E15" s="126">
        <v>1</v>
      </c>
      <c r="F15" s="30" t="s">
        <v>193</v>
      </c>
      <c r="G15" s="31"/>
      <c r="H15" s="31"/>
      <c r="I15" s="32">
        <f t="shared" ref="I15:I23" si="1">H15*12</f>
        <v>0</v>
      </c>
      <c r="J15" s="6"/>
      <c r="K15" s="6"/>
      <c r="L15" s="6"/>
      <c r="M15" s="6"/>
      <c r="N15" s="6"/>
      <c r="O15" s="6"/>
    </row>
    <row r="16" spans="2:16" ht="15" customHeight="1">
      <c r="B16" s="28"/>
      <c r="C16" s="29" t="s">
        <v>21</v>
      </c>
      <c r="D16" s="29" t="s">
        <v>22</v>
      </c>
      <c r="E16" s="30"/>
      <c r="F16" s="30"/>
      <c r="G16" s="32"/>
      <c r="H16" s="32"/>
      <c r="I16" s="32">
        <f t="shared" si="1"/>
        <v>0</v>
      </c>
      <c r="J16" s="6"/>
      <c r="K16" s="6"/>
      <c r="L16" s="6"/>
      <c r="M16" s="6"/>
      <c r="N16" s="6"/>
      <c r="O16" s="6"/>
    </row>
    <row r="17" spans="2:15" ht="15" customHeight="1">
      <c r="B17" s="28"/>
      <c r="C17" s="33" t="s">
        <v>23</v>
      </c>
      <c r="D17" s="29" t="s">
        <v>24</v>
      </c>
      <c r="E17" s="124">
        <v>0</v>
      </c>
      <c r="F17" s="30" t="s">
        <v>194</v>
      </c>
      <c r="G17" s="32"/>
      <c r="H17" s="32" cm="1">
        <f t="array" ref="H17">SUM(H13:H15*E17)</f>
        <v>0</v>
      </c>
      <c r="I17" s="32">
        <f t="shared" si="1"/>
        <v>0</v>
      </c>
      <c r="J17" s="6"/>
      <c r="K17" s="6"/>
      <c r="L17" s="6"/>
      <c r="M17" s="6"/>
      <c r="N17" s="6"/>
      <c r="O17" s="6"/>
    </row>
    <row r="18" spans="2:15" ht="15" customHeight="1">
      <c r="B18" s="28"/>
      <c r="C18" s="33" t="s">
        <v>25</v>
      </c>
      <c r="D18" s="29" t="s">
        <v>25</v>
      </c>
      <c r="E18" s="124">
        <v>0</v>
      </c>
      <c r="F18" s="30" t="s">
        <v>194</v>
      </c>
      <c r="G18" s="32"/>
      <c r="H18" s="32" cm="1">
        <f t="array" ref="H18">SUM(H13:H15*E18)</f>
        <v>0</v>
      </c>
      <c r="I18" s="32">
        <f t="shared" si="1"/>
        <v>0</v>
      </c>
      <c r="J18" s="6"/>
      <c r="K18" s="6"/>
      <c r="L18" s="6"/>
      <c r="M18" s="6"/>
      <c r="N18" s="6"/>
      <c r="O18" s="6"/>
    </row>
    <row r="19" spans="2:15" ht="15" customHeight="1">
      <c r="B19" s="28"/>
      <c r="C19" s="29" t="s">
        <v>26</v>
      </c>
      <c r="D19" s="29" t="s">
        <v>27</v>
      </c>
      <c r="E19" s="124">
        <v>0</v>
      </c>
      <c r="F19" s="30" t="s">
        <v>194</v>
      </c>
      <c r="G19" s="32"/>
      <c r="H19" s="32" cm="1">
        <f t="array" ref="H19">SUM(H13:H15*E19)</f>
        <v>0</v>
      </c>
      <c r="I19" s="32">
        <f t="shared" si="1"/>
        <v>0</v>
      </c>
      <c r="J19" s="6"/>
      <c r="K19" s="6"/>
      <c r="L19" s="6"/>
      <c r="M19" s="6"/>
      <c r="N19" s="6"/>
      <c r="O19" s="6"/>
    </row>
    <row r="20" spans="2:15" ht="15" customHeight="1">
      <c r="B20" s="28"/>
      <c r="C20" s="29" t="s">
        <v>28</v>
      </c>
      <c r="D20" s="29" t="s">
        <v>29</v>
      </c>
      <c r="E20" s="126">
        <v>1</v>
      </c>
      <c r="F20" s="30" t="s">
        <v>195</v>
      </c>
      <c r="G20" s="32"/>
      <c r="H20" s="31"/>
      <c r="I20" s="32">
        <f t="shared" si="1"/>
        <v>0</v>
      </c>
      <c r="J20" s="6"/>
      <c r="K20" s="6"/>
      <c r="L20" s="6"/>
      <c r="M20" s="6"/>
      <c r="N20" s="6"/>
      <c r="O20" s="6"/>
    </row>
    <row r="21" spans="2:15">
      <c r="B21" s="28"/>
      <c r="C21" s="29" t="s">
        <v>30</v>
      </c>
      <c r="D21" s="29" t="s">
        <v>31</v>
      </c>
      <c r="E21" s="126">
        <v>1</v>
      </c>
      <c r="F21" s="30" t="s">
        <v>195</v>
      </c>
      <c r="G21" s="32"/>
      <c r="H21" s="31"/>
      <c r="I21" s="32">
        <f t="shared" si="1"/>
        <v>0</v>
      </c>
      <c r="J21" s="6"/>
      <c r="K21" s="6"/>
      <c r="L21" s="6"/>
      <c r="M21" s="6"/>
      <c r="N21" s="6"/>
      <c r="O21" s="6"/>
    </row>
    <row r="22" spans="2:15" ht="15" customHeight="1">
      <c r="B22" s="28"/>
      <c r="C22" s="29" t="s">
        <v>32</v>
      </c>
      <c r="D22" s="29" t="s">
        <v>33</v>
      </c>
      <c r="E22" s="126">
        <v>1</v>
      </c>
      <c r="F22" s="30" t="s">
        <v>195</v>
      </c>
      <c r="G22" s="32"/>
      <c r="H22" s="31"/>
      <c r="I22" s="32">
        <f t="shared" si="1"/>
        <v>0</v>
      </c>
      <c r="J22" s="6"/>
      <c r="K22" s="6"/>
      <c r="L22" s="6"/>
      <c r="M22" s="6"/>
      <c r="N22" s="6"/>
      <c r="O22" s="6"/>
    </row>
    <row r="23" spans="2:15" ht="15" customHeight="1">
      <c r="B23" s="35"/>
      <c r="C23" s="36" t="s">
        <v>34</v>
      </c>
      <c r="D23" s="36" t="s">
        <v>35</v>
      </c>
      <c r="E23" s="124">
        <v>0</v>
      </c>
      <c r="F23" s="30" t="s">
        <v>194</v>
      </c>
      <c r="G23" s="37"/>
      <c r="H23" s="37" cm="1">
        <f t="array" ref="H23">SUM(H13:H22*E23)</f>
        <v>0</v>
      </c>
      <c r="I23" s="32">
        <f t="shared" si="1"/>
        <v>0</v>
      </c>
      <c r="J23" s="6"/>
      <c r="K23" s="6"/>
      <c r="L23" s="6"/>
      <c r="M23" s="6"/>
      <c r="N23" s="6"/>
      <c r="O23" s="6"/>
    </row>
    <row r="24" spans="2:15" ht="15" customHeight="1">
      <c r="B24" s="38"/>
      <c r="C24" s="39" t="s">
        <v>36</v>
      </c>
      <c r="D24" s="40"/>
      <c r="E24" s="41"/>
      <c r="F24" s="40"/>
      <c r="G24" s="42"/>
      <c r="H24" s="42"/>
      <c r="I24" s="43">
        <f>SUM(I13:I23)</f>
        <v>0</v>
      </c>
      <c r="J24" s="6"/>
      <c r="K24" s="6"/>
      <c r="L24" s="6"/>
      <c r="M24" s="6"/>
      <c r="N24" s="6"/>
      <c r="O24" s="6"/>
    </row>
    <row r="25" spans="2:15" ht="63" customHeight="1">
      <c r="B25" s="145" t="s">
        <v>9</v>
      </c>
      <c r="C25" s="146" t="s">
        <v>10</v>
      </c>
      <c r="D25" s="147" t="s">
        <v>11</v>
      </c>
      <c r="E25" s="146" t="s">
        <v>12</v>
      </c>
      <c r="F25" s="147" t="s">
        <v>13</v>
      </c>
      <c r="G25" s="127"/>
      <c r="H25" s="127" t="s">
        <v>208</v>
      </c>
      <c r="I25" s="127" t="s">
        <v>209</v>
      </c>
      <c r="J25" s="6"/>
      <c r="K25" s="6"/>
      <c r="L25" s="6"/>
      <c r="M25" s="6"/>
      <c r="N25" s="6"/>
      <c r="O25" s="6"/>
    </row>
    <row r="26" spans="2:15" ht="33.75" customHeight="1">
      <c r="B26" s="145"/>
      <c r="C26" s="146"/>
      <c r="D26" s="148"/>
      <c r="E26" s="146"/>
      <c r="F26" s="148"/>
      <c r="G26" s="128"/>
      <c r="H26" s="128" t="s">
        <v>16</v>
      </c>
      <c r="I26" s="90" t="s">
        <v>98</v>
      </c>
      <c r="J26" s="6"/>
      <c r="K26" s="6"/>
      <c r="L26" s="6"/>
      <c r="M26" s="6"/>
      <c r="N26" s="6"/>
      <c r="O26" s="6"/>
    </row>
    <row r="27" spans="2:15" ht="15" customHeight="1">
      <c r="B27" s="24" t="s">
        <v>37</v>
      </c>
      <c r="C27" s="25" t="s">
        <v>38</v>
      </c>
      <c r="D27" s="26"/>
      <c r="E27" s="26"/>
      <c r="F27" s="26"/>
      <c r="G27" s="44"/>
      <c r="H27" s="44"/>
      <c r="I27" s="45"/>
      <c r="J27" s="6"/>
      <c r="K27" s="6"/>
      <c r="L27" s="6"/>
      <c r="M27" s="6"/>
      <c r="N27" s="6"/>
      <c r="O27" s="6"/>
    </row>
    <row r="28" spans="2:15" ht="28">
      <c r="B28" s="46"/>
      <c r="C28" s="47" t="s">
        <v>216</v>
      </c>
      <c r="D28" s="47" t="s">
        <v>217</v>
      </c>
      <c r="E28" s="126">
        <v>2</v>
      </c>
      <c r="F28" s="30" t="s">
        <v>196</v>
      </c>
      <c r="G28" s="48"/>
      <c r="H28" s="49"/>
      <c r="I28" s="50">
        <f>H28*E28</f>
        <v>0</v>
      </c>
      <c r="J28" s="51"/>
      <c r="K28" s="51"/>
      <c r="L28" s="51"/>
      <c r="M28" s="51"/>
      <c r="N28" s="51"/>
      <c r="O28" s="51"/>
    </row>
    <row r="29" spans="2:15">
      <c r="B29" s="46"/>
      <c r="C29" s="122" t="s">
        <v>211</v>
      </c>
      <c r="D29" s="47" t="s">
        <v>213</v>
      </c>
      <c r="E29" s="126">
        <v>100</v>
      </c>
      <c r="F29" s="30" t="s">
        <v>207</v>
      </c>
      <c r="G29" s="48"/>
      <c r="H29" s="49"/>
      <c r="I29" s="50">
        <f>H29*E29</f>
        <v>0</v>
      </c>
      <c r="J29" s="51"/>
      <c r="K29" s="51"/>
      <c r="L29" s="51"/>
      <c r="M29" s="51"/>
      <c r="N29" s="51"/>
      <c r="O29" s="51"/>
    </row>
    <row r="30" spans="2:15">
      <c r="B30" s="55"/>
      <c r="C30" s="39" t="s">
        <v>39</v>
      </c>
      <c r="D30" s="56"/>
      <c r="E30" s="57"/>
      <c r="F30" s="57"/>
      <c r="G30" s="58"/>
      <c r="H30" s="58"/>
      <c r="I30" s="59">
        <f>SUM(I28:I29)</f>
        <v>0</v>
      </c>
      <c r="J30" s="51"/>
      <c r="K30" s="51"/>
      <c r="L30" s="51"/>
      <c r="M30" s="51"/>
      <c r="N30" s="51"/>
      <c r="O30" s="51"/>
    </row>
    <row r="31" spans="2:15" ht="23.5" customHeight="1">
      <c r="B31" s="161" t="s">
        <v>40</v>
      </c>
      <c r="C31" s="162"/>
      <c r="D31" s="162"/>
      <c r="E31" s="162"/>
      <c r="F31" s="162"/>
      <c r="G31" s="162"/>
      <c r="H31" s="162"/>
      <c r="I31" s="60">
        <f>I24+I30</f>
        <v>0</v>
      </c>
      <c r="J31" s="51"/>
      <c r="K31" s="51"/>
      <c r="L31" s="51"/>
      <c r="M31" s="51"/>
      <c r="N31" s="51"/>
      <c r="O31" s="51"/>
    </row>
    <row r="32" spans="2:15" ht="15" customHeight="1">
      <c r="B32" s="92"/>
      <c r="C32" s="92"/>
      <c r="D32" s="92"/>
      <c r="E32" s="62"/>
      <c r="F32" s="62"/>
      <c r="G32" s="62"/>
      <c r="H32" s="62"/>
      <c r="I32" s="62"/>
      <c r="J32" s="51"/>
      <c r="K32" s="51"/>
      <c r="L32" s="51"/>
      <c r="M32" s="51"/>
      <c r="N32" s="51"/>
      <c r="O32" s="51"/>
    </row>
    <row r="33" spans="2:15" ht="14.25" customHeight="1">
      <c r="B33" s="145" t="s">
        <v>9</v>
      </c>
      <c r="C33" s="146" t="s">
        <v>41</v>
      </c>
      <c r="D33" s="147" t="s">
        <v>42</v>
      </c>
      <c r="E33" s="146" t="s">
        <v>43</v>
      </c>
      <c r="F33" s="147" t="s">
        <v>44</v>
      </c>
      <c r="G33" s="146" t="s">
        <v>45</v>
      </c>
      <c r="H33" s="163" t="s">
        <v>46</v>
      </c>
      <c r="I33" s="164"/>
      <c r="J33" s="51"/>
      <c r="K33" s="51"/>
      <c r="L33" s="51"/>
      <c r="M33" s="51"/>
      <c r="N33" s="51"/>
      <c r="O33" s="51"/>
    </row>
    <row r="34" spans="2:15" ht="107.25" customHeight="1">
      <c r="B34" s="145"/>
      <c r="C34" s="146"/>
      <c r="D34" s="148"/>
      <c r="E34" s="146"/>
      <c r="F34" s="148"/>
      <c r="G34" s="146"/>
      <c r="H34" s="165"/>
      <c r="I34" s="166"/>
      <c r="J34" s="51"/>
      <c r="K34" s="51"/>
      <c r="L34" s="51"/>
      <c r="M34" s="51"/>
      <c r="N34" s="51"/>
      <c r="O34" s="51"/>
    </row>
    <row r="35" spans="2:15">
      <c r="B35" s="24" t="s">
        <v>47</v>
      </c>
      <c r="C35" s="25" t="s">
        <v>48</v>
      </c>
      <c r="D35" s="26"/>
      <c r="E35" s="26"/>
      <c r="F35" s="26"/>
      <c r="G35" s="26"/>
      <c r="H35" s="63"/>
      <c r="I35" s="64"/>
      <c r="J35" s="51"/>
      <c r="K35" s="51"/>
      <c r="L35" s="51"/>
      <c r="M35" s="51"/>
      <c r="N35" s="51"/>
      <c r="O35" s="51"/>
    </row>
    <row r="36" spans="2:15" ht="28">
      <c r="B36" s="97">
        <v>1</v>
      </c>
      <c r="C36" s="98" t="s">
        <v>99</v>
      </c>
      <c r="D36" s="65" t="s">
        <v>100</v>
      </c>
      <c r="E36" s="99" t="s">
        <v>49</v>
      </c>
      <c r="F36" s="115">
        <v>200</v>
      </c>
      <c r="G36" s="66"/>
      <c r="H36" s="169">
        <f>F36*G36</f>
        <v>0</v>
      </c>
      <c r="I36" s="170"/>
      <c r="J36" s="51"/>
      <c r="K36" s="51"/>
      <c r="L36" s="51"/>
      <c r="M36" s="51"/>
      <c r="N36" s="51"/>
      <c r="O36" s="51"/>
    </row>
    <row r="37" spans="2:15" ht="28">
      <c r="B37" s="100">
        <v>2</v>
      </c>
      <c r="C37" s="101" t="s">
        <v>101</v>
      </c>
      <c r="D37" s="29" t="s">
        <v>102</v>
      </c>
      <c r="E37" s="102" t="s">
        <v>49</v>
      </c>
      <c r="F37" s="116">
        <v>8200</v>
      </c>
      <c r="G37" s="49"/>
      <c r="H37" s="167">
        <f t="shared" ref="H37:H76" si="2">F37*G37</f>
        <v>0</v>
      </c>
      <c r="I37" s="168"/>
      <c r="J37" s="51"/>
      <c r="K37" s="51"/>
      <c r="L37" s="51"/>
      <c r="M37" s="51"/>
      <c r="N37" s="51"/>
      <c r="O37" s="51"/>
    </row>
    <row r="38" spans="2:15" ht="28">
      <c r="B38" s="97">
        <v>3</v>
      </c>
      <c r="C38" s="101" t="s">
        <v>335</v>
      </c>
      <c r="D38" s="29" t="s">
        <v>103</v>
      </c>
      <c r="E38" s="102" t="s">
        <v>49</v>
      </c>
      <c r="F38" s="116">
        <v>2100</v>
      </c>
      <c r="G38" s="49"/>
      <c r="H38" s="167">
        <f t="shared" si="2"/>
        <v>0</v>
      </c>
      <c r="I38" s="168"/>
      <c r="J38" s="51"/>
      <c r="K38" s="51"/>
      <c r="L38" s="51"/>
      <c r="M38" s="51"/>
      <c r="N38" s="51"/>
      <c r="O38" s="51"/>
    </row>
    <row r="39" spans="2:15" ht="16.5" customHeight="1">
      <c r="B39" s="100">
        <v>4</v>
      </c>
      <c r="C39" s="101" t="s">
        <v>50</v>
      </c>
      <c r="D39" s="29" t="s">
        <v>51</v>
      </c>
      <c r="E39" s="102" t="s">
        <v>52</v>
      </c>
      <c r="F39" s="117">
        <v>25</v>
      </c>
      <c r="G39" s="49"/>
      <c r="H39" s="167">
        <f t="shared" si="2"/>
        <v>0</v>
      </c>
      <c r="I39" s="168"/>
      <c r="J39" s="51"/>
      <c r="K39" s="51"/>
      <c r="L39" s="51"/>
      <c r="M39" s="51"/>
      <c r="N39" s="51"/>
      <c r="O39" s="51"/>
    </row>
    <row r="40" spans="2:15" ht="28">
      <c r="B40" s="97">
        <v>5</v>
      </c>
      <c r="C40" s="101" t="s">
        <v>53</v>
      </c>
      <c r="D40" s="29" t="s">
        <v>54</v>
      </c>
      <c r="E40" s="102" t="s">
        <v>49</v>
      </c>
      <c r="F40" s="117">
        <v>50</v>
      </c>
      <c r="G40" s="49"/>
      <c r="H40" s="167">
        <f t="shared" si="2"/>
        <v>0</v>
      </c>
      <c r="I40" s="168"/>
      <c r="J40" s="51"/>
      <c r="K40" s="51"/>
      <c r="L40" s="51"/>
      <c r="M40" s="51"/>
      <c r="N40" s="51"/>
      <c r="O40" s="51"/>
    </row>
    <row r="41" spans="2:15">
      <c r="B41" s="100">
        <v>6</v>
      </c>
      <c r="C41" s="101" t="s">
        <v>336</v>
      </c>
      <c r="D41" s="29" t="s">
        <v>55</v>
      </c>
      <c r="E41" s="102" t="s">
        <v>49</v>
      </c>
      <c r="F41" s="117">
        <v>100</v>
      </c>
      <c r="G41" s="49"/>
      <c r="H41" s="167">
        <f t="shared" si="2"/>
        <v>0</v>
      </c>
      <c r="I41" s="168"/>
      <c r="J41" s="51"/>
      <c r="K41" s="51"/>
      <c r="L41" s="51"/>
      <c r="M41" s="51"/>
      <c r="N41" s="51"/>
      <c r="O41" s="51"/>
    </row>
    <row r="42" spans="2:15">
      <c r="B42" s="97">
        <v>7</v>
      </c>
      <c r="C42" s="101" t="s">
        <v>56</v>
      </c>
      <c r="D42" s="29" t="s">
        <v>57</v>
      </c>
      <c r="E42" s="102" t="s">
        <v>49</v>
      </c>
      <c r="F42" s="117">
        <v>20</v>
      </c>
      <c r="G42" s="49"/>
      <c r="H42" s="167">
        <f t="shared" si="2"/>
        <v>0</v>
      </c>
      <c r="I42" s="168"/>
      <c r="J42" s="51"/>
      <c r="K42" s="51"/>
      <c r="L42" s="51"/>
      <c r="M42" s="51"/>
      <c r="N42" s="51"/>
      <c r="O42" s="51"/>
    </row>
    <row r="43" spans="2:15" ht="28">
      <c r="B43" s="100">
        <v>8</v>
      </c>
      <c r="C43" s="101" t="s">
        <v>328</v>
      </c>
      <c r="D43" s="29" t="s">
        <v>58</v>
      </c>
      <c r="E43" s="102" t="s">
        <v>52</v>
      </c>
      <c r="F43" s="117">
        <v>20</v>
      </c>
      <c r="G43" s="49"/>
      <c r="H43" s="167">
        <f t="shared" si="2"/>
        <v>0</v>
      </c>
      <c r="I43" s="168"/>
      <c r="J43" s="51"/>
      <c r="K43" s="51"/>
      <c r="L43" s="51"/>
      <c r="M43" s="51"/>
      <c r="N43" s="51"/>
      <c r="O43" s="51"/>
    </row>
    <row r="44" spans="2:15" ht="16.5" customHeight="1">
      <c r="B44" s="97">
        <v>9</v>
      </c>
      <c r="C44" s="101" t="s">
        <v>329</v>
      </c>
      <c r="D44" s="29" t="s">
        <v>59</v>
      </c>
      <c r="E44" s="102" t="s">
        <v>52</v>
      </c>
      <c r="F44" s="117">
        <v>20</v>
      </c>
      <c r="G44" s="49"/>
      <c r="H44" s="167">
        <f t="shared" si="2"/>
        <v>0</v>
      </c>
      <c r="I44" s="168"/>
      <c r="J44" s="51"/>
      <c r="K44" s="51"/>
      <c r="L44" s="51"/>
      <c r="M44" s="51"/>
      <c r="N44" s="51"/>
      <c r="O44" s="51"/>
    </row>
    <row r="45" spans="2:15">
      <c r="B45" s="100">
        <v>10</v>
      </c>
      <c r="C45" s="101" t="s">
        <v>60</v>
      </c>
      <c r="D45" s="29" t="s">
        <v>61</v>
      </c>
      <c r="E45" s="102" t="s">
        <v>49</v>
      </c>
      <c r="F45" s="117">
        <v>2</v>
      </c>
      <c r="G45" s="49"/>
      <c r="H45" s="167">
        <f t="shared" si="2"/>
        <v>0</v>
      </c>
      <c r="I45" s="168"/>
      <c r="J45" s="51"/>
      <c r="K45" s="51"/>
      <c r="L45" s="51"/>
      <c r="M45" s="51"/>
      <c r="N45" s="51"/>
      <c r="O45" s="51"/>
    </row>
    <row r="46" spans="2:15">
      <c r="B46" s="97">
        <v>11</v>
      </c>
      <c r="C46" s="101" t="s">
        <v>62</v>
      </c>
      <c r="D46" s="29" t="s">
        <v>63</v>
      </c>
      <c r="E46" s="102" t="s">
        <v>49</v>
      </c>
      <c r="F46" s="117">
        <v>5</v>
      </c>
      <c r="G46" s="49"/>
      <c r="H46" s="167">
        <f t="shared" si="2"/>
        <v>0</v>
      </c>
      <c r="I46" s="168"/>
      <c r="J46" s="51"/>
      <c r="K46" s="51"/>
      <c r="L46" s="51"/>
      <c r="M46" s="51"/>
      <c r="N46" s="51"/>
      <c r="O46" s="51"/>
    </row>
    <row r="47" spans="2:15">
      <c r="B47" s="100">
        <v>12</v>
      </c>
      <c r="C47" s="101" t="s">
        <v>64</v>
      </c>
      <c r="D47" s="29" t="s">
        <v>65</v>
      </c>
      <c r="E47" s="102" t="s">
        <v>49</v>
      </c>
      <c r="F47" s="117">
        <v>2</v>
      </c>
      <c r="G47" s="49"/>
      <c r="H47" s="167">
        <f t="shared" si="2"/>
        <v>0</v>
      </c>
      <c r="I47" s="168"/>
      <c r="J47" s="51"/>
      <c r="K47" s="51"/>
      <c r="L47" s="51"/>
      <c r="M47" s="51"/>
      <c r="N47" s="51"/>
      <c r="O47" s="51"/>
    </row>
    <row r="48" spans="2:15">
      <c r="B48" s="97">
        <v>13</v>
      </c>
      <c r="C48" s="101" t="s">
        <v>66</v>
      </c>
      <c r="D48" s="29" t="s">
        <v>67</v>
      </c>
      <c r="E48" s="102" t="s">
        <v>49</v>
      </c>
      <c r="F48" s="117">
        <v>2</v>
      </c>
      <c r="G48" s="49"/>
      <c r="H48" s="167">
        <f t="shared" si="2"/>
        <v>0</v>
      </c>
      <c r="I48" s="168"/>
      <c r="J48" s="51"/>
      <c r="K48" s="51"/>
      <c r="L48" s="51"/>
      <c r="M48" s="51"/>
      <c r="N48" s="51"/>
      <c r="O48" s="51"/>
    </row>
    <row r="49" spans="2:15">
      <c r="B49" s="100">
        <v>14</v>
      </c>
      <c r="C49" s="101" t="s">
        <v>68</v>
      </c>
      <c r="D49" s="29" t="s">
        <v>69</v>
      </c>
      <c r="E49" s="102" t="s">
        <v>49</v>
      </c>
      <c r="F49" s="117">
        <v>1</v>
      </c>
      <c r="G49" s="49"/>
      <c r="H49" s="167">
        <f t="shared" si="2"/>
        <v>0</v>
      </c>
      <c r="I49" s="168"/>
      <c r="J49" s="51"/>
      <c r="K49" s="51"/>
      <c r="L49" s="51"/>
      <c r="M49" s="51"/>
      <c r="N49" s="51"/>
      <c r="O49" s="51"/>
    </row>
    <row r="50" spans="2:15" ht="28">
      <c r="B50" s="97">
        <v>15</v>
      </c>
      <c r="C50" s="101" t="s">
        <v>330</v>
      </c>
      <c r="D50" s="29" t="s">
        <v>70</v>
      </c>
      <c r="E50" s="102" t="s">
        <v>52</v>
      </c>
      <c r="F50" s="117">
        <v>10</v>
      </c>
      <c r="G50" s="49"/>
      <c r="H50" s="167">
        <f t="shared" si="2"/>
        <v>0</v>
      </c>
      <c r="I50" s="168"/>
      <c r="J50" s="51"/>
      <c r="K50" s="51"/>
      <c r="L50" s="51"/>
      <c r="M50" s="51"/>
      <c r="N50" s="51"/>
      <c r="O50" s="51"/>
    </row>
    <row r="51" spans="2:15" ht="28">
      <c r="B51" s="100">
        <v>16</v>
      </c>
      <c r="C51" s="101" t="s">
        <v>104</v>
      </c>
      <c r="D51" s="29" t="s">
        <v>105</v>
      </c>
      <c r="E51" s="102" t="s">
        <v>71</v>
      </c>
      <c r="F51" s="116">
        <v>750</v>
      </c>
      <c r="G51" s="49"/>
      <c r="H51" s="167">
        <f t="shared" si="2"/>
        <v>0</v>
      </c>
      <c r="I51" s="168"/>
      <c r="J51" s="51"/>
      <c r="K51" s="51"/>
      <c r="L51" s="51"/>
      <c r="M51" s="51"/>
      <c r="N51" s="51"/>
      <c r="O51" s="51"/>
    </row>
    <row r="52" spans="2:15" ht="28">
      <c r="B52" s="97">
        <v>17</v>
      </c>
      <c r="C52" s="101" t="s">
        <v>72</v>
      </c>
      <c r="D52" s="29" t="s">
        <v>73</v>
      </c>
      <c r="E52" s="102" t="s">
        <v>49</v>
      </c>
      <c r="F52" s="117">
        <v>15</v>
      </c>
      <c r="G52" s="49"/>
      <c r="H52" s="167">
        <f t="shared" si="2"/>
        <v>0</v>
      </c>
      <c r="I52" s="168"/>
      <c r="J52" s="51"/>
      <c r="K52" s="51"/>
      <c r="L52" s="51"/>
      <c r="M52" s="51"/>
      <c r="N52" s="51"/>
      <c r="O52" s="51"/>
    </row>
    <row r="53" spans="2:15" ht="15.75" customHeight="1">
      <c r="B53" s="100">
        <v>18</v>
      </c>
      <c r="C53" s="101" t="s">
        <v>75</v>
      </c>
      <c r="D53" s="29" t="s">
        <v>76</v>
      </c>
      <c r="E53" s="102" t="s">
        <v>52</v>
      </c>
      <c r="F53" s="117">
        <v>20</v>
      </c>
      <c r="G53" s="49"/>
      <c r="H53" s="167">
        <f t="shared" si="2"/>
        <v>0</v>
      </c>
      <c r="I53" s="168"/>
      <c r="J53" s="51"/>
      <c r="K53" s="51"/>
      <c r="L53" s="51"/>
      <c r="M53" s="51"/>
      <c r="N53" s="51"/>
      <c r="O53" s="51"/>
    </row>
    <row r="54" spans="2:15">
      <c r="B54" s="97">
        <v>19</v>
      </c>
      <c r="C54" s="101" t="s">
        <v>77</v>
      </c>
      <c r="D54" s="29" t="s">
        <v>78</v>
      </c>
      <c r="E54" s="102" t="s">
        <v>49</v>
      </c>
      <c r="F54" s="117">
        <v>20</v>
      </c>
      <c r="G54" s="49"/>
      <c r="H54" s="167">
        <f t="shared" si="2"/>
        <v>0</v>
      </c>
      <c r="I54" s="168"/>
      <c r="J54" s="51"/>
      <c r="K54" s="51"/>
      <c r="L54" s="51"/>
      <c r="M54" s="51"/>
      <c r="N54" s="51"/>
      <c r="O54" s="51"/>
    </row>
    <row r="55" spans="2:15">
      <c r="B55" s="100">
        <v>20</v>
      </c>
      <c r="C55" s="29" t="s">
        <v>107</v>
      </c>
      <c r="D55" s="29" t="s">
        <v>79</v>
      </c>
      <c r="E55" s="102" t="s">
        <v>52</v>
      </c>
      <c r="F55" s="117">
        <v>10</v>
      </c>
      <c r="G55" s="49"/>
      <c r="H55" s="167">
        <f t="shared" si="2"/>
        <v>0</v>
      </c>
      <c r="I55" s="168"/>
      <c r="J55" s="51"/>
      <c r="K55" s="51"/>
      <c r="L55" s="51"/>
      <c r="M55" s="51"/>
      <c r="N55" s="51"/>
      <c r="O55" s="51"/>
    </row>
    <row r="56" spans="2:15">
      <c r="B56" s="97">
        <v>21</v>
      </c>
      <c r="C56" s="101" t="s">
        <v>80</v>
      </c>
      <c r="D56" s="29" t="s">
        <v>81</v>
      </c>
      <c r="E56" s="102" t="s">
        <v>52</v>
      </c>
      <c r="F56" s="117">
        <v>6</v>
      </c>
      <c r="G56" s="49"/>
      <c r="H56" s="167">
        <f t="shared" si="2"/>
        <v>0</v>
      </c>
      <c r="I56" s="168"/>
      <c r="J56" s="51"/>
      <c r="K56" s="51"/>
      <c r="L56" s="51"/>
      <c r="M56" s="51"/>
      <c r="N56" s="51"/>
      <c r="O56" s="51"/>
    </row>
    <row r="57" spans="2:15" ht="28">
      <c r="B57" s="100">
        <v>22</v>
      </c>
      <c r="C57" s="101" t="s">
        <v>337</v>
      </c>
      <c r="D57" s="29" t="s">
        <v>82</v>
      </c>
      <c r="E57" s="102" t="s">
        <v>52</v>
      </c>
      <c r="F57" s="117">
        <v>15</v>
      </c>
      <c r="G57" s="49"/>
      <c r="H57" s="167">
        <f t="shared" si="2"/>
        <v>0</v>
      </c>
      <c r="I57" s="168"/>
      <c r="J57" s="51"/>
      <c r="K57" s="51"/>
      <c r="L57" s="51"/>
      <c r="M57" s="51"/>
      <c r="N57" s="51"/>
      <c r="O57" s="51"/>
    </row>
    <row r="58" spans="2:15">
      <c r="B58" s="97">
        <v>23</v>
      </c>
      <c r="C58" s="101" t="s">
        <v>338</v>
      </c>
      <c r="D58" s="29" t="s">
        <v>83</v>
      </c>
      <c r="E58" s="102" t="s">
        <v>49</v>
      </c>
      <c r="F58" s="117">
        <v>50</v>
      </c>
      <c r="G58" s="49"/>
      <c r="H58" s="167">
        <f t="shared" si="2"/>
        <v>0</v>
      </c>
      <c r="I58" s="168"/>
      <c r="J58" s="51"/>
      <c r="K58" s="51"/>
      <c r="L58" s="51"/>
      <c r="M58" s="51"/>
      <c r="N58" s="51"/>
      <c r="O58" s="51"/>
    </row>
    <row r="59" spans="2:15">
      <c r="B59" s="100">
        <v>24</v>
      </c>
      <c r="C59" s="101" t="s">
        <v>84</v>
      </c>
      <c r="D59" s="29" t="s">
        <v>85</v>
      </c>
      <c r="E59" s="102" t="s">
        <v>49</v>
      </c>
      <c r="F59" s="117">
        <v>50</v>
      </c>
      <c r="G59" s="49"/>
      <c r="H59" s="167">
        <f t="shared" si="2"/>
        <v>0</v>
      </c>
      <c r="I59" s="168"/>
      <c r="J59" s="51"/>
      <c r="K59" s="51"/>
      <c r="L59" s="51"/>
      <c r="M59" s="51"/>
      <c r="N59" s="51"/>
      <c r="O59" s="51"/>
    </row>
    <row r="60" spans="2:15" ht="15" customHeight="1">
      <c r="B60" s="97">
        <v>25</v>
      </c>
      <c r="C60" s="101" t="s">
        <v>86</v>
      </c>
      <c r="D60" s="29" t="s">
        <v>87</v>
      </c>
      <c r="E60" s="102" t="s">
        <v>71</v>
      </c>
      <c r="F60" s="117">
        <v>10</v>
      </c>
      <c r="G60" s="49"/>
      <c r="H60" s="167">
        <f t="shared" si="2"/>
        <v>0</v>
      </c>
      <c r="I60" s="168"/>
      <c r="J60" s="51"/>
      <c r="K60" s="51"/>
      <c r="L60" s="51"/>
      <c r="M60" s="51"/>
      <c r="N60" s="51"/>
      <c r="O60" s="51"/>
    </row>
    <row r="61" spans="2:15" ht="28">
      <c r="B61" s="100">
        <v>26</v>
      </c>
      <c r="C61" s="104" t="s">
        <v>108</v>
      </c>
      <c r="D61" s="36" t="s">
        <v>109</v>
      </c>
      <c r="E61" s="102" t="s">
        <v>49</v>
      </c>
      <c r="F61" s="117">
        <v>50</v>
      </c>
      <c r="G61" s="49"/>
      <c r="H61" s="167">
        <f t="shared" si="2"/>
        <v>0</v>
      </c>
      <c r="I61" s="168"/>
      <c r="J61" s="187"/>
      <c r="K61" s="188"/>
      <c r="L61" s="51"/>
      <c r="M61" s="51"/>
      <c r="N61" s="51"/>
      <c r="O61" s="51"/>
    </row>
    <row r="62" spans="2:15" ht="28">
      <c r="B62" s="97">
        <v>27</v>
      </c>
      <c r="C62" s="104" t="s">
        <v>110</v>
      </c>
      <c r="D62" s="36" t="s">
        <v>111</v>
      </c>
      <c r="E62" s="102" t="s">
        <v>49</v>
      </c>
      <c r="F62" s="117">
        <v>100</v>
      </c>
      <c r="G62" s="49"/>
      <c r="H62" s="167">
        <f t="shared" si="2"/>
        <v>0</v>
      </c>
      <c r="I62" s="168"/>
      <c r="J62" s="187"/>
      <c r="K62" s="188"/>
      <c r="L62" s="51"/>
      <c r="M62" s="51"/>
      <c r="N62" s="51"/>
      <c r="O62" s="51"/>
    </row>
    <row r="63" spans="2:15" ht="28">
      <c r="B63" s="100">
        <v>28</v>
      </c>
      <c r="C63" s="104" t="s">
        <v>334</v>
      </c>
      <c r="D63" s="36" t="s">
        <v>114</v>
      </c>
      <c r="E63" s="102" t="s">
        <v>49</v>
      </c>
      <c r="F63" s="117">
        <v>365</v>
      </c>
      <c r="G63" s="49"/>
      <c r="H63" s="167"/>
      <c r="I63" s="168"/>
      <c r="J63" s="51"/>
      <c r="K63" s="51"/>
      <c r="L63" s="51"/>
      <c r="M63" s="51"/>
      <c r="N63" s="51"/>
      <c r="O63" s="51"/>
    </row>
    <row r="64" spans="2:15" ht="28">
      <c r="B64" s="97">
        <v>29</v>
      </c>
      <c r="C64" s="104" t="s">
        <v>88</v>
      </c>
      <c r="D64" s="36" t="s">
        <v>89</v>
      </c>
      <c r="E64" s="102" t="s">
        <v>74</v>
      </c>
      <c r="F64" s="117">
        <v>1000</v>
      </c>
      <c r="G64" s="49"/>
      <c r="H64" s="167">
        <f t="shared" si="2"/>
        <v>0</v>
      </c>
      <c r="I64" s="168"/>
      <c r="J64" s="51"/>
      <c r="K64" s="51"/>
      <c r="L64" s="51"/>
      <c r="M64" s="51"/>
      <c r="N64" s="51"/>
      <c r="O64" s="51"/>
    </row>
    <row r="65" spans="2:9" ht="28">
      <c r="B65" s="100">
        <v>30</v>
      </c>
      <c r="C65" s="104" t="s">
        <v>115</v>
      </c>
      <c r="D65" s="36" t="s">
        <v>116</v>
      </c>
      <c r="E65" s="102" t="s">
        <v>49</v>
      </c>
      <c r="F65" s="117">
        <v>4</v>
      </c>
      <c r="G65" s="49"/>
      <c r="H65" s="167">
        <f t="shared" si="2"/>
        <v>0</v>
      </c>
      <c r="I65" s="168"/>
    </row>
    <row r="66" spans="2:9">
      <c r="B66" s="97">
        <v>31</v>
      </c>
      <c r="C66" s="104" t="s">
        <v>117</v>
      </c>
      <c r="D66" s="36" t="s">
        <v>118</v>
      </c>
      <c r="E66" s="102" t="s">
        <v>49</v>
      </c>
      <c r="F66" s="117">
        <v>5</v>
      </c>
      <c r="G66" s="49"/>
      <c r="H66" s="167">
        <f t="shared" si="2"/>
        <v>0</v>
      </c>
      <c r="I66" s="168"/>
    </row>
    <row r="67" spans="2:9">
      <c r="B67" s="100">
        <v>32</v>
      </c>
      <c r="C67" s="104" t="s">
        <v>119</v>
      </c>
      <c r="D67" s="36" t="s">
        <v>120</v>
      </c>
      <c r="E67" s="102" t="s">
        <v>49</v>
      </c>
      <c r="F67" s="117">
        <v>50</v>
      </c>
      <c r="G67" s="49"/>
      <c r="H67" s="167">
        <f t="shared" si="2"/>
        <v>0</v>
      </c>
      <c r="I67" s="168"/>
    </row>
    <row r="68" spans="2:9">
      <c r="B68" s="97">
        <v>33</v>
      </c>
      <c r="C68" s="104" t="s">
        <v>121</v>
      </c>
      <c r="D68" s="36" t="s">
        <v>122</v>
      </c>
      <c r="E68" s="102" t="s">
        <v>49</v>
      </c>
      <c r="F68" s="117">
        <v>2</v>
      </c>
      <c r="G68" s="49"/>
      <c r="H68" s="167">
        <f t="shared" si="2"/>
        <v>0</v>
      </c>
      <c r="I68" s="168"/>
    </row>
    <row r="69" spans="2:9">
      <c r="B69" s="100">
        <v>34</v>
      </c>
      <c r="C69" s="104" t="s">
        <v>127</v>
      </c>
      <c r="D69" s="36" t="s">
        <v>128</v>
      </c>
      <c r="E69" s="102" t="s">
        <v>49</v>
      </c>
      <c r="F69" s="117">
        <v>6</v>
      </c>
      <c r="G69" s="49"/>
      <c r="H69" s="167">
        <f t="shared" si="2"/>
        <v>0</v>
      </c>
      <c r="I69" s="168"/>
    </row>
    <row r="70" spans="2:9">
      <c r="B70" s="97">
        <v>35</v>
      </c>
      <c r="C70" s="104" t="s">
        <v>135</v>
      </c>
      <c r="D70" s="36" t="s">
        <v>136</v>
      </c>
      <c r="E70" s="102" t="s">
        <v>49</v>
      </c>
      <c r="F70" s="117">
        <v>3</v>
      </c>
      <c r="G70" s="49"/>
      <c r="H70" s="167">
        <f t="shared" si="2"/>
        <v>0</v>
      </c>
      <c r="I70" s="168"/>
    </row>
    <row r="71" spans="2:9" ht="28">
      <c r="B71" s="100">
        <v>36</v>
      </c>
      <c r="C71" s="104" t="s">
        <v>137</v>
      </c>
      <c r="D71" s="36" t="s">
        <v>138</v>
      </c>
      <c r="E71" s="102" t="s">
        <v>49</v>
      </c>
      <c r="F71" s="117">
        <v>2</v>
      </c>
      <c r="G71" s="49"/>
      <c r="H71" s="167">
        <f t="shared" si="2"/>
        <v>0</v>
      </c>
      <c r="I71" s="168"/>
    </row>
    <row r="72" spans="2:9" ht="28">
      <c r="B72" s="97">
        <v>37</v>
      </c>
      <c r="C72" s="104" t="s">
        <v>139</v>
      </c>
      <c r="D72" s="36" t="s">
        <v>140</v>
      </c>
      <c r="E72" s="102" t="s">
        <v>49</v>
      </c>
      <c r="F72" s="117">
        <v>4</v>
      </c>
      <c r="G72" s="49"/>
      <c r="H72" s="167">
        <f t="shared" si="2"/>
        <v>0</v>
      </c>
      <c r="I72" s="168"/>
    </row>
    <row r="73" spans="2:9">
      <c r="B73" s="100">
        <v>38</v>
      </c>
      <c r="C73" s="104" t="s">
        <v>141</v>
      </c>
      <c r="D73" s="36" t="s">
        <v>142</v>
      </c>
      <c r="E73" s="102" t="s">
        <v>49</v>
      </c>
      <c r="F73" s="117">
        <v>2</v>
      </c>
      <c r="G73" s="49"/>
      <c r="H73" s="167">
        <f t="shared" si="2"/>
        <v>0</v>
      </c>
      <c r="I73" s="168"/>
    </row>
    <row r="74" spans="2:9">
      <c r="B74" s="97">
        <v>39</v>
      </c>
      <c r="C74" s="104" t="s">
        <v>143</v>
      </c>
      <c r="D74" s="36" t="s">
        <v>144</v>
      </c>
      <c r="E74" s="102" t="s">
        <v>49</v>
      </c>
      <c r="F74" s="117">
        <v>5</v>
      </c>
      <c r="G74" s="49"/>
      <c r="H74" s="167">
        <f t="shared" si="2"/>
        <v>0</v>
      </c>
      <c r="I74" s="168"/>
    </row>
    <row r="75" spans="2:9">
      <c r="B75" s="100">
        <v>40</v>
      </c>
      <c r="C75" s="104" t="s">
        <v>145</v>
      </c>
      <c r="D75" s="36" t="s">
        <v>146</v>
      </c>
      <c r="E75" s="102" t="s">
        <v>49</v>
      </c>
      <c r="F75" s="117">
        <v>50</v>
      </c>
      <c r="G75" s="49"/>
      <c r="H75" s="167">
        <f t="shared" si="2"/>
        <v>0</v>
      </c>
      <c r="I75" s="168"/>
    </row>
    <row r="76" spans="2:9" ht="42">
      <c r="B76" s="97">
        <v>41</v>
      </c>
      <c r="C76" s="104" t="s">
        <v>147</v>
      </c>
      <c r="D76" s="36" t="s">
        <v>148</v>
      </c>
      <c r="E76" s="102" t="s">
        <v>49</v>
      </c>
      <c r="F76" s="117">
        <v>1000</v>
      </c>
      <c r="G76" s="49"/>
      <c r="H76" s="167">
        <f t="shared" si="2"/>
        <v>0</v>
      </c>
      <c r="I76" s="168"/>
    </row>
    <row r="77" spans="2:9">
      <c r="B77" s="100">
        <v>42</v>
      </c>
      <c r="C77" s="104" t="s">
        <v>152</v>
      </c>
      <c r="D77" s="36" t="s">
        <v>153</v>
      </c>
      <c r="E77" s="102" t="s">
        <v>154</v>
      </c>
      <c r="F77" s="117">
        <v>5</v>
      </c>
      <c r="G77" s="49"/>
      <c r="H77" s="129"/>
      <c r="I77" s="130"/>
    </row>
    <row r="78" spans="2:9" ht="56">
      <c r="B78" s="97">
        <v>43</v>
      </c>
      <c r="C78" s="104" t="s">
        <v>155</v>
      </c>
      <c r="D78" s="36" t="s">
        <v>156</v>
      </c>
      <c r="E78" s="102" t="s">
        <v>49</v>
      </c>
      <c r="F78" s="117">
        <v>1100</v>
      </c>
      <c r="G78" s="49"/>
      <c r="H78" s="129"/>
      <c r="I78" s="130"/>
    </row>
    <row r="79" spans="2:9">
      <c r="B79" s="100">
        <v>44</v>
      </c>
      <c r="C79" s="104" t="s">
        <v>157</v>
      </c>
      <c r="D79" s="36" t="s">
        <v>158</v>
      </c>
      <c r="E79" s="102" t="s">
        <v>49</v>
      </c>
      <c r="F79" s="117">
        <v>5</v>
      </c>
      <c r="G79" s="49"/>
      <c r="H79" s="129"/>
      <c r="I79" s="130"/>
    </row>
    <row r="80" spans="2:9">
      <c r="B80" s="97">
        <v>45</v>
      </c>
      <c r="C80" s="101" t="s">
        <v>159</v>
      </c>
      <c r="D80" s="29" t="s">
        <v>160</v>
      </c>
      <c r="E80" s="102" t="s">
        <v>52</v>
      </c>
      <c r="F80" s="117">
        <v>25</v>
      </c>
      <c r="G80" s="49"/>
      <c r="H80" s="129"/>
      <c r="I80" s="130"/>
    </row>
    <row r="81" spans="2:9">
      <c r="B81" s="100">
        <v>46</v>
      </c>
      <c r="C81" s="104" t="s">
        <v>161</v>
      </c>
      <c r="D81" s="36" t="s">
        <v>162</v>
      </c>
      <c r="E81" s="102" t="s">
        <v>49</v>
      </c>
      <c r="F81" s="117">
        <v>2</v>
      </c>
      <c r="G81" s="49"/>
      <c r="H81" s="129"/>
      <c r="I81" s="130"/>
    </row>
    <row r="82" spans="2:9">
      <c r="B82" s="97">
        <v>47</v>
      </c>
      <c r="C82" s="104" t="s">
        <v>163</v>
      </c>
      <c r="D82" s="36" t="s">
        <v>164</v>
      </c>
      <c r="E82" s="102" t="s">
        <v>49</v>
      </c>
      <c r="F82" s="117">
        <v>20</v>
      </c>
      <c r="G82" s="49"/>
      <c r="H82" s="129"/>
      <c r="I82" s="130"/>
    </row>
    <row r="83" spans="2:9">
      <c r="B83" s="100">
        <v>48</v>
      </c>
      <c r="C83" s="104" t="s">
        <v>165</v>
      </c>
      <c r="D83" s="36" t="s">
        <v>166</v>
      </c>
      <c r="E83" s="102" t="s">
        <v>71</v>
      </c>
      <c r="F83" s="117">
        <v>10</v>
      </c>
      <c r="G83" s="49"/>
      <c r="H83" s="129"/>
      <c r="I83" s="130"/>
    </row>
    <row r="84" spans="2:9">
      <c r="B84" s="97">
        <v>49</v>
      </c>
      <c r="C84" s="104" t="s">
        <v>167</v>
      </c>
      <c r="D84" s="36" t="s">
        <v>168</v>
      </c>
      <c r="E84" s="102" t="s">
        <v>49</v>
      </c>
      <c r="F84" s="117">
        <v>6</v>
      </c>
      <c r="G84" s="49"/>
      <c r="H84" s="129"/>
      <c r="I84" s="130"/>
    </row>
    <row r="85" spans="2:9">
      <c r="B85" s="100">
        <v>50</v>
      </c>
      <c r="C85" s="104" t="s">
        <v>169</v>
      </c>
      <c r="D85" s="36" t="s">
        <v>170</v>
      </c>
      <c r="E85" s="102" t="s">
        <v>49</v>
      </c>
      <c r="F85" s="117">
        <v>10</v>
      </c>
      <c r="G85" s="49"/>
      <c r="H85" s="129"/>
      <c r="I85" s="130"/>
    </row>
    <row r="86" spans="2:9">
      <c r="B86" s="97">
        <v>51</v>
      </c>
      <c r="C86" s="104" t="s">
        <v>171</v>
      </c>
      <c r="D86" s="36" t="s">
        <v>172</v>
      </c>
      <c r="E86" s="102" t="s">
        <v>49</v>
      </c>
      <c r="F86" s="117">
        <v>500</v>
      </c>
      <c r="G86" s="49"/>
      <c r="H86" s="129"/>
      <c r="I86" s="130"/>
    </row>
    <row r="87" spans="2:9" ht="28">
      <c r="B87" s="100">
        <v>52</v>
      </c>
      <c r="C87" s="104" t="s">
        <v>173</v>
      </c>
      <c r="D87" s="36" t="s">
        <v>174</v>
      </c>
      <c r="E87" s="102" t="s">
        <v>71</v>
      </c>
      <c r="F87" s="117">
        <v>10</v>
      </c>
      <c r="G87" s="49"/>
      <c r="H87" s="129"/>
      <c r="I87" s="130"/>
    </row>
    <row r="88" spans="2:9">
      <c r="B88" s="185" t="s">
        <v>90</v>
      </c>
      <c r="C88" s="186"/>
      <c r="D88" s="186"/>
      <c r="E88" s="186"/>
      <c r="F88" s="186"/>
      <c r="G88" s="186"/>
      <c r="H88" s="171">
        <f>SUM(H36:H64)</f>
        <v>0</v>
      </c>
      <c r="I88" s="172"/>
    </row>
    <row r="89" spans="2:9">
      <c r="B89" s="96"/>
      <c r="C89" s="96"/>
      <c r="D89" s="96"/>
      <c r="E89" s="96"/>
      <c r="F89" s="96"/>
      <c r="G89" s="96"/>
      <c r="H89" s="67"/>
      <c r="I89" s="67"/>
    </row>
    <row r="90" spans="2:9">
      <c r="B90" s="68" t="s">
        <v>91</v>
      </c>
      <c r="C90" s="86"/>
      <c r="D90" s="86"/>
      <c r="E90" s="86"/>
      <c r="F90" s="86"/>
      <c r="G90" s="86"/>
      <c r="H90" s="86"/>
      <c r="I90" s="87"/>
    </row>
    <row r="91" spans="2:9" ht="279" customHeight="1">
      <c r="B91" s="173" t="s">
        <v>177</v>
      </c>
      <c r="C91" s="174"/>
      <c r="D91" s="174"/>
      <c r="E91" s="174"/>
      <c r="F91" s="174"/>
      <c r="G91" s="174"/>
      <c r="H91" s="174"/>
      <c r="I91" s="175"/>
    </row>
    <row r="93" spans="2:9">
      <c r="B93" s="69" t="s">
        <v>92</v>
      </c>
      <c r="C93" s="70"/>
      <c r="D93" s="70"/>
      <c r="E93" s="70"/>
      <c r="F93" s="70"/>
      <c r="G93" s="70"/>
      <c r="H93" s="70"/>
      <c r="I93" s="70"/>
    </row>
    <row r="94" spans="2:9" ht="47.25" customHeight="1">
      <c r="B94" s="182"/>
      <c r="C94" s="183"/>
      <c r="D94" s="183"/>
      <c r="E94" s="183"/>
      <c r="F94" s="183"/>
      <c r="G94" s="183"/>
      <c r="H94" s="183"/>
      <c r="I94" s="183"/>
    </row>
    <row r="95" spans="2:9">
      <c r="B95" s="73"/>
      <c r="C95" s="73"/>
      <c r="D95" s="73"/>
      <c r="E95" s="74"/>
      <c r="F95" s="74"/>
      <c r="G95" s="74"/>
      <c r="H95" s="74"/>
      <c r="I95" s="75"/>
    </row>
    <row r="96" spans="2:9" ht="14.25" customHeight="1">
      <c r="B96" s="184" t="s">
        <v>93</v>
      </c>
      <c r="C96" s="184"/>
      <c r="D96" s="184"/>
      <c r="E96" s="184"/>
      <c r="F96" s="184"/>
      <c r="G96" s="184"/>
      <c r="H96" s="184"/>
      <c r="I96" s="184"/>
    </row>
    <row r="97" spans="2:15">
      <c r="B97" s="95"/>
      <c r="C97" s="74" t="s">
        <v>94</v>
      </c>
      <c r="D97" s="74"/>
      <c r="E97" s="78"/>
      <c r="F97" s="78"/>
      <c r="G97" s="78"/>
      <c r="H97" s="78"/>
      <c r="I97" s="78"/>
    </row>
    <row r="98" spans="2:15" ht="15" customHeight="1">
      <c r="B98" s="78"/>
      <c r="C98" s="78"/>
      <c r="D98" s="78"/>
      <c r="E98" s="84"/>
      <c r="F98" s="84"/>
      <c r="G98" s="84"/>
      <c r="H98" s="84"/>
      <c r="I98" s="78"/>
    </row>
    <row r="99" spans="2:15" ht="25.5" customHeight="1">
      <c r="B99" s="79"/>
      <c r="C99" s="181" t="s">
        <v>178</v>
      </c>
      <c r="D99" s="181"/>
      <c r="E99" s="179"/>
      <c r="F99" s="179"/>
      <c r="G99" s="179"/>
      <c r="H99" s="179"/>
      <c r="I99" s="76"/>
    </row>
    <row r="100" spans="2:15" ht="13.5" customHeight="1">
      <c r="B100" s="80"/>
      <c r="C100" s="106"/>
      <c r="D100" s="107"/>
      <c r="E100" s="108"/>
      <c r="F100" s="108"/>
      <c r="G100" s="109"/>
      <c r="H100" s="78"/>
      <c r="I100" s="76"/>
    </row>
    <row r="101" spans="2:15" ht="25.5" customHeight="1">
      <c r="B101" s="80"/>
      <c r="C101" s="181" t="s">
        <v>179</v>
      </c>
      <c r="D101" s="181"/>
      <c r="E101" s="179"/>
      <c r="F101" s="179"/>
      <c r="G101" s="179"/>
      <c r="H101" s="179"/>
      <c r="I101" s="76"/>
    </row>
    <row r="102" spans="2:15">
      <c r="B102" s="80"/>
      <c r="C102" s="106"/>
      <c r="D102" s="107"/>
      <c r="E102" s="110"/>
      <c r="F102" s="110"/>
      <c r="G102" s="109"/>
      <c r="H102" s="76"/>
      <c r="I102" s="76"/>
    </row>
    <row r="103" spans="2:15" ht="24.75" customHeight="1">
      <c r="B103" s="89"/>
      <c r="C103" s="106"/>
      <c r="D103" s="111" t="s">
        <v>180</v>
      </c>
      <c r="E103" s="179"/>
      <c r="F103" s="179"/>
      <c r="G103" s="179"/>
      <c r="H103" s="179"/>
      <c r="I103" s="88"/>
    </row>
    <row r="104" spans="2:15">
      <c r="B104" s="89"/>
      <c r="C104" s="106"/>
      <c r="D104" s="107"/>
      <c r="E104" s="110"/>
      <c r="F104" s="110"/>
      <c r="G104" s="109"/>
      <c r="H104" s="88"/>
      <c r="I104" s="88"/>
    </row>
    <row r="105" spans="2:15" ht="24.75" customHeight="1">
      <c r="B105" s="80"/>
      <c r="C105" s="106"/>
      <c r="D105" s="111" t="s">
        <v>181</v>
      </c>
      <c r="E105" s="179"/>
      <c r="F105" s="179"/>
      <c r="G105" s="179"/>
      <c r="H105" s="179"/>
      <c r="I105" s="76"/>
    </row>
    <row r="106" spans="2:15">
      <c r="B106" s="89"/>
      <c r="C106" s="112"/>
      <c r="D106" s="107"/>
      <c r="E106" s="109"/>
      <c r="F106" s="109"/>
      <c r="G106" s="109"/>
      <c r="H106" s="113"/>
      <c r="I106" s="88"/>
    </row>
    <row r="107" spans="2:15" ht="24.75" customHeight="1">
      <c r="B107" s="89"/>
      <c r="C107" s="180" t="s">
        <v>182</v>
      </c>
      <c r="D107" s="180"/>
      <c r="E107" s="179"/>
      <c r="F107" s="179"/>
      <c r="G107" s="179"/>
      <c r="H107" s="179"/>
      <c r="I107" s="88"/>
    </row>
    <row r="108" spans="2:15">
      <c r="B108" s="89"/>
      <c r="C108" s="114"/>
      <c r="D108" s="88"/>
      <c r="E108" s="84"/>
      <c r="F108" s="84"/>
      <c r="G108" s="84"/>
      <c r="H108" s="84"/>
      <c r="I108" s="88"/>
    </row>
    <row r="109" spans="2:15">
      <c r="B109" s="89"/>
      <c r="C109" s="89"/>
      <c r="D109" s="89"/>
      <c r="E109" s="84"/>
      <c r="F109" s="84"/>
      <c r="G109" s="84"/>
      <c r="H109" s="84"/>
      <c r="I109" s="88"/>
    </row>
    <row r="110" spans="2:15">
      <c r="B110" s="89"/>
      <c r="C110" s="89"/>
      <c r="D110" s="89"/>
      <c r="E110" s="84"/>
      <c r="F110" s="84"/>
      <c r="G110" s="84"/>
      <c r="H110" s="84"/>
      <c r="I110" s="88"/>
    </row>
    <row r="112" spans="2:15" ht="24.65" customHeight="1">
      <c r="J112" s="51"/>
      <c r="K112" s="51"/>
      <c r="L112" s="51"/>
      <c r="M112" s="51"/>
      <c r="N112" s="51"/>
      <c r="O112" s="51"/>
    </row>
    <row r="113" spans="10:16" ht="10.9" customHeight="1">
      <c r="J113" s="51"/>
      <c r="K113" s="51"/>
      <c r="L113" s="51"/>
      <c r="M113" s="51"/>
      <c r="N113" s="51"/>
      <c r="O113" s="51"/>
    </row>
    <row r="114" spans="10:16">
      <c r="J114" s="84"/>
      <c r="K114" s="84"/>
      <c r="L114" s="84"/>
      <c r="M114" s="84"/>
      <c r="N114" s="84"/>
      <c r="O114" s="84"/>
    </row>
    <row r="115" spans="10:16" ht="197.5" customHeight="1">
      <c r="J115" s="84"/>
      <c r="K115" s="84"/>
      <c r="L115" s="84"/>
      <c r="M115" s="84"/>
      <c r="N115" s="84"/>
      <c r="O115" s="84"/>
    </row>
    <row r="117" spans="10:16" s="71" customFormat="1"/>
    <row r="118" spans="10:16" s="71" customFormat="1" ht="57" customHeight="1">
      <c r="J118" s="72"/>
    </row>
    <row r="119" spans="10:16" s="71" customFormat="1">
      <c r="J119" s="75"/>
      <c r="K119" s="76"/>
      <c r="L119" s="76"/>
    </row>
    <row r="120" spans="10:16" ht="85.4" customHeight="1">
      <c r="J120" s="95"/>
      <c r="K120" s="95"/>
      <c r="L120" s="95"/>
      <c r="M120" s="84"/>
      <c r="N120" s="84"/>
      <c r="O120" s="84"/>
      <c r="P120" s="84"/>
    </row>
    <row r="121" spans="10:16" ht="14.15" customHeight="1">
      <c r="J121" s="95"/>
      <c r="K121" s="95"/>
      <c r="L121" s="95"/>
      <c r="M121" s="84"/>
      <c r="N121" s="84"/>
      <c r="O121" s="84"/>
      <c r="P121" s="84"/>
    </row>
    <row r="122" spans="10:16" ht="17.149999999999999" customHeight="1">
      <c r="J122" s="78"/>
      <c r="K122" s="78"/>
      <c r="L122" s="78"/>
      <c r="M122" s="84"/>
      <c r="N122" s="84"/>
      <c r="O122" s="84"/>
      <c r="P122" s="84"/>
    </row>
    <row r="123" spans="10:16" ht="17.149999999999999" customHeight="1">
      <c r="J123" s="76"/>
      <c r="K123" s="76"/>
      <c r="L123" s="76"/>
      <c r="M123" s="84"/>
      <c r="N123" s="84"/>
      <c r="O123" s="84"/>
      <c r="P123" s="84"/>
    </row>
    <row r="124" spans="10:16" s="81" customFormat="1">
      <c r="J124" s="76"/>
      <c r="K124" s="76"/>
      <c r="L124" s="76"/>
      <c r="M124" s="88"/>
      <c r="N124" s="88"/>
      <c r="O124" s="88"/>
      <c r="P124" s="88"/>
    </row>
    <row r="125" spans="10:16">
      <c r="J125" s="76"/>
      <c r="K125" s="76"/>
      <c r="L125" s="76"/>
      <c r="M125" s="84"/>
      <c r="N125" s="84"/>
      <c r="O125" s="84"/>
      <c r="P125" s="84"/>
    </row>
    <row r="126" spans="10:16">
      <c r="J126" s="76"/>
      <c r="K126" s="76"/>
      <c r="L126" s="76"/>
      <c r="M126" s="84"/>
      <c r="N126" s="84"/>
      <c r="O126" s="84"/>
      <c r="P126" s="84"/>
    </row>
    <row r="127" spans="10:16">
      <c r="J127" s="88"/>
      <c r="K127" s="88"/>
      <c r="L127" s="88"/>
      <c r="M127" s="84"/>
      <c r="N127" s="84"/>
      <c r="O127" s="84"/>
      <c r="P127" s="84"/>
    </row>
    <row r="128" spans="10:16" ht="14.15" customHeight="1">
      <c r="J128" s="88"/>
      <c r="K128" s="88"/>
      <c r="L128" s="88"/>
      <c r="M128" s="84"/>
      <c r="N128" s="84"/>
      <c r="O128" s="84"/>
      <c r="P128" s="84"/>
    </row>
    <row r="129" spans="10:16">
      <c r="J129" s="76"/>
      <c r="K129" s="76"/>
      <c r="L129" s="76"/>
      <c r="M129" s="84"/>
      <c r="N129" s="84"/>
      <c r="O129" s="84"/>
      <c r="P129" s="84"/>
    </row>
    <row r="130" spans="10:16">
      <c r="J130" s="88"/>
      <c r="K130" s="88"/>
      <c r="L130" s="88"/>
      <c r="M130" s="84"/>
      <c r="N130" s="84"/>
      <c r="O130" s="84"/>
      <c r="P130" s="84"/>
    </row>
    <row r="131" spans="10:16">
      <c r="J131" s="88"/>
      <c r="K131" s="88"/>
      <c r="L131" s="88"/>
      <c r="M131" s="84"/>
      <c r="N131" s="84"/>
      <c r="O131" s="84"/>
      <c r="P131" s="84"/>
    </row>
    <row r="132" spans="10:16">
      <c r="J132" s="88"/>
      <c r="K132" s="88"/>
      <c r="L132" s="88"/>
      <c r="M132" s="84"/>
      <c r="N132" s="84"/>
      <c r="O132" s="84"/>
      <c r="P132" s="84"/>
    </row>
    <row r="133" spans="10:16">
      <c r="J133" s="88"/>
      <c r="K133" s="88"/>
      <c r="L133" s="88"/>
      <c r="M133" s="84"/>
      <c r="N133" s="84"/>
      <c r="O133" s="84"/>
      <c r="P133" s="84"/>
    </row>
    <row r="134" spans="10:16" ht="29.15" customHeight="1">
      <c r="J134" s="88"/>
      <c r="K134" s="88"/>
      <c r="L134" s="88"/>
      <c r="M134" s="84"/>
      <c r="N134" s="84"/>
      <c r="O134" s="84"/>
      <c r="P134" s="84"/>
    </row>
  </sheetData>
  <mergeCells count="82">
    <mergeCell ref="B1:I1"/>
    <mergeCell ref="E105:H105"/>
    <mergeCell ref="C107:D107"/>
    <mergeCell ref="E107:H107"/>
    <mergeCell ref="C99:D99"/>
    <mergeCell ref="E99:H99"/>
    <mergeCell ref="C101:D101"/>
    <mergeCell ref="E101:H101"/>
    <mergeCell ref="B88:G88"/>
    <mergeCell ref="H88:I88"/>
    <mergeCell ref="B91:I91"/>
    <mergeCell ref="B94:I94"/>
    <mergeCell ref="E103:H103"/>
    <mergeCell ref="B96:I96"/>
    <mergeCell ref="H75:I75"/>
    <mergeCell ref="H76:I76"/>
    <mergeCell ref="H70:I70"/>
    <mergeCell ref="H71:I71"/>
    <mergeCell ref="H72:I72"/>
    <mergeCell ref="H73:I73"/>
    <mergeCell ref="H74:I74"/>
    <mergeCell ref="H69:I69"/>
    <mergeCell ref="J10:K10"/>
    <mergeCell ref="L10:M10"/>
    <mergeCell ref="N10:O10"/>
    <mergeCell ref="J61:K62"/>
    <mergeCell ref="H58:I58"/>
    <mergeCell ref="H59:I59"/>
    <mergeCell ref="H60:I60"/>
    <mergeCell ref="H61:I61"/>
    <mergeCell ref="H62:I62"/>
    <mergeCell ref="H46:I46"/>
    <mergeCell ref="H33:I34"/>
    <mergeCell ref="H36:I36"/>
    <mergeCell ref="H37:I37"/>
    <mergeCell ref="H38:I38"/>
    <mergeCell ref="H39:I39"/>
    <mergeCell ref="H67:I67"/>
    <mergeCell ref="B2:I2"/>
    <mergeCell ref="E7:H7"/>
    <mergeCell ref="B10:B11"/>
    <mergeCell ref="C10:C11"/>
    <mergeCell ref="D10:D11"/>
    <mergeCell ref="E10:E11"/>
    <mergeCell ref="F10:F11"/>
    <mergeCell ref="B3:I3"/>
    <mergeCell ref="B4:I4"/>
    <mergeCell ref="B5:I5"/>
    <mergeCell ref="H45:I45"/>
    <mergeCell ref="G33:G34"/>
    <mergeCell ref="B31:H31"/>
    <mergeCell ref="B33:B34"/>
    <mergeCell ref="C33:C34"/>
    <mergeCell ref="H68:I68"/>
    <mergeCell ref="H57:I57"/>
    <mergeCell ref="H47:I47"/>
    <mergeCell ref="H48:I48"/>
    <mergeCell ref="H49:I49"/>
    <mergeCell ref="H50:I50"/>
    <mergeCell ref="H51:I51"/>
    <mergeCell ref="H52:I52"/>
    <mergeCell ref="H53:I53"/>
    <mergeCell ref="H54:I54"/>
    <mergeCell ref="H55:I55"/>
    <mergeCell ref="H56:I56"/>
    <mergeCell ref="H63:I63"/>
    <mergeCell ref="H64:I64"/>
    <mergeCell ref="H65:I65"/>
    <mergeCell ref="H66:I66"/>
    <mergeCell ref="H42:I42"/>
    <mergeCell ref="H43:I43"/>
    <mergeCell ref="H44:I44"/>
    <mergeCell ref="B25:B26"/>
    <mergeCell ref="C25:C26"/>
    <mergeCell ref="D25:D26"/>
    <mergeCell ref="E25:E26"/>
    <mergeCell ref="F25:F26"/>
    <mergeCell ref="D33:D34"/>
    <mergeCell ref="E33:E34"/>
    <mergeCell ref="F33:F34"/>
    <mergeCell ref="H40:I40"/>
    <mergeCell ref="H41:I41"/>
  </mergeCells>
  <pageMargins left="0.7" right="0.7" top="0.75" bottom="0.75" header="0.3" footer="0.3"/>
  <pageSetup paperSize="9" scale="4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B88AB-6BA2-417A-8A37-02548022AC4E}">
  <sheetPr>
    <tabColor theme="9" tint="-0.249977111117893"/>
    <pageSetUpPr fitToPage="1"/>
  </sheetPr>
  <dimension ref="B1:P135"/>
  <sheetViews>
    <sheetView showGridLines="0" tabSelected="1" view="pageBreakPreview" topLeftCell="B5" zoomScaleNormal="85" zoomScaleSheetLayoutView="100" workbookViewId="0">
      <selection activeCell="C64" sqref="C64"/>
    </sheetView>
  </sheetViews>
  <sheetFormatPr defaultColWidth="8.81640625" defaultRowHeight="14"/>
  <cols>
    <col min="1" max="1" width="1.7265625" style="1" customWidth="1"/>
    <col min="2" max="2" width="5.54296875" style="1" customWidth="1"/>
    <col min="3" max="3" width="47.81640625" style="1" customWidth="1"/>
    <col min="4" max="4" width="54" style="1" customWidth="1"/>
    <col min="5" max="5" width="13.7265625" style="1" customWidth="1"/>
    <col min="6" max="6" width="15.81640625" style="1" customWidth="1"/>
    <col min="7" max="7" width="22.54296875" style="1" customWidth="1"/>
    <col min="8" max="8" width="21.26953125" style="1" customWidth="1"/>
    <col min="9" max="9" width="25.453125" style="1" customWidth="1"/>
    <col min="10" max="10" width="0.54296875" style="1" customWidth="1"/>
    <col min="11" max="11" width="10.54296875" style="1" customWidth="1"/>
    <col min="12" max="12" width="10" style="1" customWidth="1"/>
    <col min="13" max="14" width="11.1796875" style="1" customWidth="1"/>
    <col min="15" max="15" width="11.81640625" style="1" customWidth="1"/>
    <col min="16" max="16" width="35.453125" style="2" customWidth="1"/>
    <col min="17" max="16384" width="8.81640625" style="1"/>
  </cols>
  <sheetData>
    <row r="1" spans="2:16" ht="31.5" customHeight="1">
      <c r="B1" s="176" t="s">
        <v>0</v>
      </c>
      <c r="C1" s="177"/>
      <c r="D1" s="177"/>
      <c r="E1" s="177"/>
      <c r="F1" s="177"/>
      <c r="G1" s="177"/>
      <c r="H1" s="177"/>
      <c r="I1" s="178"/>
      <c r="J1" s="84"/>
      <c r="K1" s="84"/>
      <c r="L1" s="84"/>
      <c r="M1" s="84"/>
      <c r="N1" s="84"/>
      <c r="O1" s="2"/>
      <c r="P1" s="84"/>
    </row>
    <row r="2" spans="2:16" ht="39.75" customHeight="1">
      <c r="B2" s="149" t="s">
        <v>221</v>
      </c>
      <c r="C2" s="149"/>
      <c r="D2" s="149"/>
      <c r="E2" s="149"/>
      <c r="F2" s="149"/>
      <c r="G2" s="149"/>
      <c r="H2" s="149"/>
      <c r="I2" s="149"/>
      <c r="J2" s="84"/>
      <c r="K2" s="84"/>
      <c r="L2" s="84"/>
      <c r="M2" s="84"/>
      <c r="N2" s="84"/>
      <c r="O2" s="2"/>
      <c r="P2" s="84"/>
    </row>
    <row r="3" spans="2:16" ht="91.5" customHeight="1">
      <c r="B3" s="150" t="s">
        <v>322</v>
      </c>
      <c r="C3" s="151"/>
      <c r="D3" s="151"/>
      <c r="E3" s="151"/>
      <c r="F3" s="151"/>
      <c r="G3" s="151"/>
      <c r="H3" s="151"/>
      <c r="I3" s="152"/>
      <c r="J3" s="84"/>
      <c r="K3" s="84"/>
      <c r="L3" s="84"/>
      <c r="M3" s="84"/>
      <c r="N3" s="84"/>
      <c r="O3" s="2"/>
      <c r="P3" s="84"/>
    </row>
    <row r="4" spans="2:16" s="3" customFormat="1" ht="26.5" customHeight="1">
      <c r="B4" s="153" t="s">
        <v>2</v>
      </c>
      <c r="C4" s="154"/>
      <c r="D4" s="154"/>
      <c r="E4" s="154"/>
      <c r="F4" s="154"/>
      <c r="G4" s="154"/>
      <c r="H4" s="154"/>
      <c r="I4" s="155"/>
      <c r="P4" s="4"/>
    </row>
    <row r="5" spans="2:16" s="3" customFormat="1" ht="32.25" customHeight="1">
      <c r="B5" s="156" t="s">
        <v>95</v>
      </c>
      <c r="C5" s="157"/>
      <c r="D5" s="157"/>
      <c r="E5" s="157"/>
      <c r="F5" s="157"/>
      <c r="G5" s="157"/>
      <c r="H5" s="157"/>
      <c r="I5" s="158"/>
      <c r="P5" s="4"/>
    </row>
    <row r="6" spans="2:16" s="3" customFormat="1" ht="10.15" customHeight="1">
      <c r="B6" s="5"/>
      <c r="C6" s="6"/>
      <c r="D6" s="6"/>
      <c r="E6" s="6"/>
      <c r="F6" s="6"/>
      <c r="G6" s="6"/>
      <c r="H6" s="6"/>
      <c r="I6" s="7"/>
      <c r="P6" s="4"/>
    </row>
    <row r="7" spans="2:16" s="3" customFormat="1" ht="25.5" customHeight="1">
      <c r="B7" s="8"/>
      <c r="C7" s="9"/>
      <c r="D7" s="10" t="s">
        <v>4</v>
      </c>
      <c r="E7" s="159" t="s">
        <v>5</v>
      </c>
      <c r="F7" s="159"/>
      <c r="G7" s="159"/>
      <c r="H7" s="159"/>
      <c r="I7" s="11"/>
      <c r="P7" s="4"/>
    </row>
    <row r="8" spans="2:16" ht="22.9" customHeight="1">
      <c r="B8" s="131"/>
      <c r="C8" s="12"/>
      <c r="D8" s="13" t="s">
        <v>6</v>
      </c>
      <c r="E8" s="14" t="s">
        <v>7</v>
      </c>
      <c r="F8" s="85"/>
      <c r="G8" s="15" t="s">
        <v>8</v>
      </c>
      <c r="H8" s="16"/>
      <c r="I8" s="11"/>
      <c r="J8" s="17"/>
      <c r="K8" s="17"/>
      <c r="L8" s="17"/>
      <c r="M8" s="17"/>
      <c r="N8" s="17"/>
      <c r="O8" s="17"/>
    </row>
    <row r="9" spans="2:16" ht="6.65" customHeight="1">
      <c r="B9" s="18"/>
      <c r="C9" s="19"/>
      <c r="D9" s="20"/>
      <c r="E9" s="21"/>
      <c r="F9" s="21"/>
      <c r="G9" s="19"/>
      <c r="H9" s="19"/>
      <c r="I9" s="22"/>
      <c r="J9" s="17"/>
      <c r="K9" s="17"/>
      <c r="L9" s="17"/>
      <c r="M9" s="17"/>
      <c r="N9" s="17"/>
      <c r="O9" s="17"/>
    </row>
    <row r="10" spans="2:16" ht="61.5" customHeight="1">
      <c r="B10" s="145" t="s">
        <v>9</v>
      </c>
      <c r="C10" s="146" t="s">
        <v>10</v>
      </c>
      <c r="D10" s="147" t="s">
        <v>11</v>
      </c>
      <c r="E10" s="146" t="s">
        <v>12</v>
      </c>
      <c r="F10" s="147" t="s">
        <v>13</v>
      </c>
      <c r="G10" s="93" t="s">
        <v>14</v>
      </c>
      <c r="H10" s="93" t="s">
        <v>15</v>
      </c>
      <c r="I10" s="127" t="s">
        <v>209</v>
      </c>
      <c r="J10" s="160"/>
      <c r="K10" s="160"/>
      <c r="L10" s="160"/>
      <c r="M10" s="160"/>
      <c r="N10" s="160"/>
      <c r="O10" s="160"/>
    </row>
    <row r="11" spans="2:16" ht="28">
      <c r="B11" s="145"/>
      <c r="C11" s="146"/>
      <c r="D11" s="148"/>
      <c r="E11" s="146"/>
      <c r="F11" s="148"/>
      <c r="G11" s="94" t="s">
        <v>16</v>
      </c>
      <c r="H11" s="94" t="s">
        <v>16</v>
      </c>
      <c r="I11" s="90" t="s">
        <v>98</v>
      </c>
      <c r="J11" s="91"/>
      <c r="K11" s="91"/>
      <c r="L11" s="91"/>
      <c r="M11" s="91"/>
      <c r="N11" s="91"/>
      <c r="O11" s="91"/>
    </row>
    <row r="12" spans="2:16" ht="15" customHeight="1">
      <c r="B12" s="24" t="s">
        <v>17</v>
      </c>
      <c r="C12" s="25" t="s">
        <v>18</v>
      </c>
      <c r="D12" s="26"/>
      <c r="E12" s="26"/>
      <c r="F12" s="26"/>
      <c r="G12" s="27"/>
      <c r="H12" s="27"/>
      <c r="I12" s="27"/>
      <c r="J12" s="6"/>
      <c r="K12" s="6"/>
      <c r="L12" s="6"/>
      <c r="M12" s="6"/>
      <c r="N12" s="6"/>
      <c r="O12" s="6"/>
    </row>
    <row r="13" spans="2:16" ht="21" customHeight="1">
      <c r="B13" s="28"/>
      <c r="C13" s="29" t="s">
        <v>188</v>
      </c>
      <c r="D13" s="122" t="s">
        <v>204</v>
      </c>
      <c r="E13" s="126">
        <v>2</v>
      </c>
      <c r="F13" s="30" t="s">
        <v>192</v>
      </c>
      <c r="G13" s="31"/>
      <c r="H13" s="31"/>
      <c r="I13" s="32">
        <f>H13*12</f>
        <v>0</v>
      </c>
      <c r="J13" s="6"/>
      <c r="K13" s="6"/>
      <c r="L13" s="6"/>
      <c r="M13" s="6"/>
      <c r="N13" s="6"/>
      <c r="O13" s="6"/>
    </row>
    <row r="14" spans="2:16">
      <c r="B14" s="28"/>
      <c r="C14" s="29" t="s">
        <v>189</v>
      </c>
      <c r="D14" s="122" t="s">
        <v>205</v>
      </c>
      <c r="E14" s="126">
        <v>1</v>
      </c>
      <c r="F14" s="30" t="s">
        <v>206</v>
      </c>
      <c r="G14" s="31"/>
      <c r="H14" s="31"/>
      <c r="I14" s="32"/>
      <c r="J14" s="6"/>
      <c r="K14" s="6"/>
      <c r="L14" s="6"/>
      <c r="M14" s="6"/>
      <c r="N14" s="6"/>
      <c r="O14" s="6"/>
    </row>
    <row r="15" spans="2:16" ht="15" customHeight="1">
      <c r="B15" s="28"/>
      <c r="C15" s="29" t="s">
        <v>19</v>
      </c>
      <c r="D15" s="29" t="s">
        <v>20</v>
      </c>
      <c r="E15" s="126">
        <v>1</v>
      </c>
      <c r="F15" s="30" t="s">
        <v>193</v>
      </c>
      <c r="G15" s="31"/>
      <c r="H15" s="31"/>
      <c r="I15" s="32">
        <f t="shared" ref="I15:I23" si="0">H15*12</f>
        <v>0</v>
      </c>
      <c r="J15" s="6"/>
      <c r="K15" s="6"/>
      <c r="L15" s="6"/>
      <c r="M15" s="6"/>
      <c r="N15" s="6"/>
      <c r="O15" s="6"/>
    </row>
    <row r="16" spans="2:16" ht="15" customHeight="1">
      <c r="B16" s="28"/>
      <c r="C16" s="29" t="s">
        <v>21</v>
      </c>
      <c r="D16" s="29" t="s">
        <v>22</v>
      </c>
      <c r="E16" s="30"/>
      <c r="F16" s="30"/>
      <c r="G16" s="32"/>
      <c r="H16" s="32"/>
      <c r="I16" s="32">
        <f t="shared" si="0"/>
        <v>0</v>
      </c>
      <c r="J16" s="6"/>
      <c r="K16" s="6"/>
      <c r="L16" s="6"/>
      <c r="M16" s="6"/>
      <c r="N16" s="6"/>
      <c r="O16" s="6"/>
    </row>
    <row r="17" spans="2:15" ht="15" customHeight="1">
      <c r="B17" s="28"/>
      <c r="C17" s="33" t="s">
        <v>23</v>
      </c>
      <c r="D17" s="29" t="s">
        <v>24</v>
      </c>
      <c r="E17" s="124">
        <v>0</v>
      </c>
      <c r="F17" s="30" t="s">
        <v>194</v>
      </c>
      <c r="G17" s="32"/>
      <c r="H17" s="32" cm="1">
        <f t="array" ref="H17">SUM(H13:H15*E17)</f>
        <v>0</v>
      </c>
      <c r="I17" s="32">
        <f t="shared" si="0"/>
        <v>0</v>
      </c>
      <c r="J17" s="6"/>
      <c r="K17" s="6"/>
      <c r="L17" s="6"/>
      <c r="M17" s="6"/>
      <c r="N17" s="6"/>
      <c r="O17" s="6"/>
    </row>
    <row r="18" spans="2:15" ht="15" customHeight="1">
      <c r="B18" s="28"/>
      <c r="C18" s="33" t="s">
        <v>25</v>
      </c>
      <c r="D18" s="29" t="s">
        <v>25</v>
      </c>
      <c r="E18" s="124">
        <v>0</v>
      </c>
      <c r="F18" s="30" t="s">
        <v>194</v>
      </c>
      <c r="G18" s="32"/>
      <c r="H18" s="32" cm="1">
        <f t="array" ref="H18">SUM(H13:H15*E18)</f>
        <v>0</v>
      </c>
      <c r="I18" s="32">
        <f t="shared" si="0"/>
        <v>0</v>
      </c>
      <c r="J18" s="6"/>
      <c r="K18" s="6"/>
      <c r="L18" s="6"/>
      <c r="M18" s="6"/>
      <c r="N18" s="6"/>
      <c r="O18" s="6"/>
    </row>
    <row r="19" spans="2:15" ht="15" customHeight="1">
      <c r="B19" s="28"/>
      <c r="C19" s="29" t="s">
        <v>26</v>
      </c>
      <c r="D19" s="29" t="s">
        <v>27</v>
      </c>
      <c r="E19" s="124">
        <v>0</v>
      </c>
      <c r="F19" s="30" t="s">
        <v>194</v>
      </c>
      <c r="G19" s="32"/>
      <c r="H19" s="32" cm="1">
        <f t="array" ref="H19">SUM(H13:H15*E19)</f>
        <v>0</v>
      </c>
      <c r="I19" s="32">
        <f t="shared" si="0"/>
        <v>0</v>
      </c>
      <c r="J19" s="6"/>
      <c r="K19" s="6"/>
      <c r="L19" s="6"/>
      <c r="M19" s="6"/>
      <c r="N19" s="6"/>
      <c r="O19" s="6"/>
    </row>
    <row r="20" spans="2:15" ht="15" customHeight="1">
      <c r="B20" s="28"/>
      <c r="C20" s="29" t="s">
        <v>28</v>
      </c>
      <c r="D20" s="29" t="s">
        <v>29</v>
      </c>
      <c r="E20" s="126">
        <v>1</v>
      </c>
      <c r="F20" s="30" t="s">
        <v>195</v>
      </c>
      <c r="G20" s="32"/>
      <c r="H20" s="31"/>
      <c r="I20" s="32">
        <f t="shared" si="0"/>
        <v>0</v>
      </c>
      <c r="J20" s="6"/>
      <c r="K20" s="6"/>
      <c r="L20" s="6"/>
      <c r="M20" s="6"/>
      <c r="N20" s="6"/>
      <c r="O20" s="6"/>
    </row>
    <row r="21" spans="2:15">
      <c r="B21" s="28"/>
      <c r="C21" s="29" t="s">
        <v>30</v>
      </c>
      <c r="D21" s="29" t="s">
        <v>31</v>
      </c>
      <c r="E21" s="126">
        <v>1</v>
      </c>
      <c r="F21" s="30" t="s">
        <v>195</v>
      </c>
      <c r="G21" s="32"/>
      <c r="H21" s="31"/>
      <c r="I21" s="32">
        <f t="shared" si="0"/>
        <v>0</v>
      </c>
      <c r="J21" s="6"/>
      <c r="K21" s="6"/>
      <c r="L21" s="6"/>
      <c r="M21" s="6"/>
      <c r="N21" s="6"/>
      <c r="O21" s="6"/>
    </row>
    <row r="22" spans="2:15" ht="15" customHeight="1">
      <c r="B22" s="28"/>
      <c r="C22" s="29" t="s">
        <v>32</v>
      </c>
      <c r="D22" s="29" t="s">
        <v>33</v>
      </c>
      <c r="E22" s="126">
        <v>1</v>
      </c>
      <c r="F22" s="30" t="s">
        <v>195</v>
      </c>
      <c r="G22" s="32"/>
      <c r="H22" s="31"/>
      <c r="I22" s="32">
        <f t="shared" si="0"/>
        <v>0</v>
      </c>
      <c r="J22" s="6"/>
      <c r="K22" s="6"/>
      <c r="L22" s="6"/>
      <c r="M22" s="6"/>
      <c r="N22" s="6"/>
      <c r="O22" s="6"/>
    </row>
    <row r="23" spans="2:15" ht="15" customHeight="1">
      <c r="B23" s="35"/>
      <c r="C23" s="36" t="s">
        <v>34</v>
      </c>
      <c r="D23" s="36" t="s">
        <v>35</v>
      </c>
      <c r="E23" s="124">
        <v>0</v>
      </c>
      <c r="F23" s="30" t="s">
        <v>194</v>
      </c>
      <c r="G23" s="37"/>
      <c r="H23" s="37" cm="1">
        <f t="array" ref="H23">SUM(H13:H22*E23)</f>
        <v>0</v>
      </c>
      <c r="I23" s="32">
        <f t="shared" si="0"/>
        <v>0</v>
      </c>
      <c r="J23" s="6"/>
      <c r="K23" s="6"/>
      <c r="L23" s="6"/>
      <c r="M23" s="6"/>
      <c r="N23" s="6"/>
      <c r="O23" s="6"/>
    </row>
    <row r="24" spans="2:15" ht="15" customHeight="1">
      <c r="B24" s="38"/>
      <c r="C24" s="39" t="s">
        <v>36</v>
      </c>
      <c r="D24" s="40"/>
      <c r="E24" s="41"/>
      <c r="F24" s="40"/>
      <c r="G24" s="42"/>
      <c r="H24" s="42"/>
      <c r="I24" s="43">
        <f>SUM(I13:I23)</f>
        <v>0</v>
      </c>
      <c r="J24" s="6"/>
      <c r="K24" s="6"/>
      <c r="L24" s="6"/>
      <c r="M24" s="6"/>
      <c r="N24" s="6"/>
      <c r="O24" s="6"/>
    </row>
    <row r="25" spans="2:15" ht="63" customHeight="1">
      <c r="B25" s="145" t="s">
        <v>9</v>
      </c>
      <c r="C25" s="146" t="s">
        <v>10</v>
      </c>
      <c r="D25" s="147" t="s">
        <v>11</v>
      </c>
      <c r="E25" s="146" t="s">
        <v>12</v>
      </c>
      <c r="F25" s="147" t="s">
        <v>13</v>
      </c>
      <c r="G25" s="127"/>
      <c r="H25" s="127" t="s">
        <v>208</v>
      </c>
      <c r="I25" s="127" t="s">
        <v>209</v>
      </c>
      <c r="J25" s="6"/>
      <c r="K25" s="6"/>
      <c r="L25" s="6"/>
      <c r="M25" s="6"/>
      <c r="N25" s="6"/>
      <c r="O25" s="6"/>
    </row>
    <row r="26" spans="2:15" ht="33.75" customHeight="1">
      <c r="B26" s="145"/>
      <c r="C26" s="146"/>
      <c r="D26" s="148"/>
      <c r="E26" s="146"/>
      <c r="F26" s="148"/>
      <c r="G26" s="128"/>
      <c r="H26" s="128" t="s">
        <v>16</v>
      </c>
      <c r="I26" s="90" t="s">
        <v>98</v>
      </c>
      <c r="J26" s="6"/>
      <c r="K26" s="6"/>
      <c r="L26" s="6"/>
      <c r="M26" s="6"/>
      <c r="N26" s="6"/>
      <c r="O26" s="6"/>
    </row>
    <row r="27" spans="2:15" ht="15" customHeight="1">
      <c r="B27" s="24" t="s">
        <v>37</v>
      </c>
      <c r="C27" s="25" t="s">
        <v>38</v>
      </c>
      <c r="D27" s="26"/>
      <c r="E27" s="26"/>
      <c r="F27" s="26"/>
      <c r="G27" s="44"/>
      <c r="H27" s="44"/>
      <c r="I27" s="45"/>
      <c r="J27" s="6"/>
      <c r="K27" s="6"/>
      <c r="L27" s="6"/>
      <c r="M27" s="6"/>
      <c r="N27" s="6"/>
      <c r="O27" s="6"/>
    </row>
    <row r="28" spans="2:15" ht="28">
      <c r="B28" s="46"/>
      <c r="C28" s="47" t="s">
        <v>216</v>
      </c>
      <c r="D28" s="47" t="s">
        <v>217</v>
      </c>
      <c r="E28" s="126">
        <v>2</v>
      </c>
      <c r="F28" s="30" t="s">
        <v>196</v>
      </c>
      <c r="G28" s="48"/>
      <c r="H28" s="49"/>
      <c r="I28" s="50">
        <f>H28*E28</f>
        <v>0</v>
      </c>
      <c r="J28" s="51"/>
      <c r="K28" s="51"/>
      <c r="L28" s="51"/>
      <c r="M28" s="51"/>
      <c r="N28" s="51"/>
      <c r="O28" s="51"/>
    </row>
    <row r="29" spans="2:15">
      <c r="B29" s="52"/>
      <c r="C29" s="122" t="s">
        <v>211</v>
      </c>
      <c r="D29" s="47" t="s">
        <v>213</v>
      </c>
      <c r="E29" s="126">
        <v>100</v>
      </c>
      <c r="F29" s="30" t="s">
        <v>207</v>
      </c>
      <c r="G29" s="53"/>
      <c r="H29" s="54"/>
      <c r="I29" s="50">
        <f>H29*E29</f>
        <v>0</v>
      </c>
      <c r="J29" s="51"/>
      <c r="K29" s="51"/>
      <c r="L29" s="51"/>
      <c r="M29" s="51"/>
      <c r="N29" s="51"/>
      <c r="O29" s="51"/>
    </row>
    <row r="30" spans="2:15">
      <c r="B30" s="55"/>
      <c r="C30" s="39" t="s">
        <v>39</v>
      </c>
      <c r="D30" s="56"/>
      <c r="E30" s="57"/>
      <c r="F30" s="57"/>
      <c r="G30" s="58"/>
      <c r="H30" s="58"/>
      <c r="I30" s="59">
        <f>SUM(I28:I29)</f>
        <v>0</v>
      </c>
      <c r="J30" s="51"/>
      <c r="K30" s="51"/>
      <c r="L30" s="51"/>
      <c r="M30" s="51"/>
      <c r="N30" s="51"/>
      <c r="O30" s="51"/>
    </row>
    <row r="31" spans="2:15" ht="23.5" customHeight="1">
      <c r="B31" s="161" t="s">
        <v>40</v>
      </c>
      <c r="C31" s="162"/>
      <c r="D31" s="162"/>
      <c r="E31" s="162"/>
      <c r="F31" s="162"/>
      <c r="G31" s="162"/>
      <c r="H31" s="162"/>
      <c r="I31" s="60">
        <f>I24+I30</f>
        <v>0</v>
      </c>
      <c r="J31" s="51"/>
      <c r="K31" s="51"/>
      <c r="L31" s="51"/>
      <c r="M31" s="51"/>
      <c r="N31" s="51"/>
      <c r="O31" s="51"/>
    </row>
    <row r="32" spans="2:15" ht="15" customHeight="1">
      <c r="B32" s="92"/>
      <c r="C32" s="92"/>
      <c r="D32" s="92"/>
      <c r="E32" s="62"/>
      <c r="F32" s="62"/>
      <c r="G32" s="62"/>
      <c r="H32" s="62"/>
      <c r="I32" s="62"/>
      <c r="J32" s="51"/>
      <c r="K32" s="51"/>
      <c r="L32" s="51"/>
      <c r="M32" s="51"/>
      <c r="N32" s="51"/>
      <c r="O32" s="51"/>
    </row>
    <row r="33" spans="2:15" ht="14.25" customHeight="1">
      <c r="B33" s="145" t="s">
        <v>9</v>
      </c>
      <c r="C33" s="146" t="s">
        <v>41</v>
      </c>
      <c r="D33" s="147" t="s">
        <v>42</v>
      </c>
      <c r="E33" s="146" t="s">
        <v>43</v>
      </c>
      <c r="F33" s="147" t="s">
        <v>44</v>
      </c>
      <c r="G33" s="146" t="s">
        <v>45</v>
      </c>
      <c r="H33" s="163" t="s">
        <v>46</v>
      </c>
      <c r="I33" s="164"/>
      <c r="J33" s="51"/>
      <c r="K33" s="51"/>
      <c r="L33" s="51"/>
      <c r="M33" s="51"/>
      <c r="N33" s="51"/>
      <c r="O33" s="51"/>
    </row>
    <row r="34" spans="2:15" ht="107.25" customHeight="1">
      <c r="B34" s="145"/>
      <c r="C34" s="146"/>
      <c r="D34" s="148"/>
      <c r="E34" s="146"/>
      <c r="F34" s="148"/>
      <c r="G34" s="146"/>
      <c r="H34" s="165"/>
      <c r="I34" s="166"/>
      <c r="J34" s="51"/>
      <c r="K34" s="51"/>
      <c r="L34" s="51"/>
      <c r="M34" s="51"/>
      <c r="N34" s="51"/>
      <c r="O34" s="51"/>
    </row>
    <row r="35" spans="2:15">
      <c r="B35" s="24" t="s">
        <v>47</v>
      </c>
      <c r="C35" s="25" t="s">
        <v>48</v>
      </c>
      <c r="D35" s="26"/>
      <c r="E35" s="26"/>
      <c r="F35" s="26"/>
      <c r="G35" s="26"/>
      <c r="H35" s="63"/>
      <c r="I35" s="64"/>
      <c r="J35" s="51"/>
      <c r="K35" s="51"/>
      <c r="L35" s="51"/>
      <c r="M35" s="51"/>
      <c r="N35" s="51"/>
      <c r="O35" s="51"/>
    </row>
    <row r="36" spans="2:15" ht="28">
      <c r="B36" s="97">
        <v>1</v>
      </c>
      <c r="C36" s="98" t="s">
        <v>99</v>
      </c>
      <c r="D36" s="65" t="s">
        <v>100</v>
      </c>
      <c r="E36" s="99" t="s">
        <v>49</v>
      </c>
      <c r="F36" s="115">
        <v>1500</v>
      </c>
      <c r="G36" s="66"/>
      <c r="H36" s="169">
        <f>F36*G36</f>
        <v>0</v>
      </c>
      <c r="I36" s="170"/>
      <c r="J36" s="51"/>
      <c r="K36" s="51"/>
      <c r="L36" s="51"/>
      <c r="M36" s="51"/>
      <c r="N36" s="51"/>
      <c r="O36" s="51"/>
    </row>
    <row r="37" spans="2:15" ht="28">
      <c r="B37" s="100">
        <v>2</v>
      </c>
      <c r="C37" s="101" t="s">
        <v>101</v>
      </c>
      <c r="D37" s="29" t="s">
        <v>102</v>
      </c>
      <c r="E37" s="102" t="s">
        <v>49</v>
      </c>
      <c r="F37" s="116">
        <v>1000</v>
      </c>
      <c r="G37" s="49"/>
      <c r="H37" s="167">
        <f t="shared" ref="H37:H79" si="1">F37*G37</f>
        <v>0</v>
      </c>
      <c r="I37" s="168"/>
      <c r="J37" s="51"/>
      <c r="K37" s="51"/>
      <c r="L37" s="51"/>
      <c r="M37" s="51"/>
      <c r="N37" s="51"/>
      <c r="O37" s="51"/>
    </row>
    <row r="38" spans="2:15" ht="28">
      <c r="B38" s="97">
        <v>3</v>
      </c>
      <c r="C38" s="101" t="s">
        <v>335</v>
      </c>
      <c r="D38" s="29" t="s">
        <v>103</v>
      </c>
      <c r="E38" s="102" t="s">
        <v>49</v>
      </c>
      <c r="F38" s="116">
        <v>1200</v>
      </c>
      <c r="G38" s="49"/>
      <c r="H38" s="167">
        <f t="shared" si="1"/>
        <v>0</v>
      </c>
      <c r="I38" s="168"/>
      <c r="J38" s="51"/>
      <c r="K38" s="51"/>
      <c r="L38" s="51"/>
      <c r="M38" s="51"/>
      <c r="N38" s="51"/>
      <c r="O38" s="51"/>
    </row>
    <row r="39" spans="2:15" ht="16.5" customHeight="1">
      <c r="B39" s="100">
        <v>4</v>
      </c>
      <c r="C39" s="101" t="s">
        <v>50</v>
      </c>
      <c r="D39" s="29" t="s">
        <v>51</v>
      </c>
      <c r="E39" s="102" t="s">
        <v>52</v>
      </c>
      <c r="F39" s="117">
        <v>25</v>
      </c>
      <c r="G39" s="49"/>
      <c r="H39" s="167">
        <f t="shared" si="1"/>
        <v>0</v>
      </c>
      <c r="I39" s="168"/>
      <c r="J39" s="51"/>
      <c r="K39" s="51"/>
      <c r="L39" s="51"/>
      <c r="M39" s="51"/>
      <c r="N39" s="51"/>
      <c r="O39" s="51"/>
    </row>
    <row r="40" spans="2:15" ht="28">
      <c r="B40" s="97">
        <v>5</v>
      </c>
      <c r="C40" s="101" t="s">
        <v>53</v>
      </c>
      <c r="D40" s="29" t="s">
        <v>54</v>
      </c>
      <c r="E40" s="102" t="s">
        <v>49</v>
      </c>
      <c r="F40" s="117">
        <v>50</v>
      </c>
      <c r="G40" s="49"/>
      <c r="H40" s="167">
        <f t="shared" si="1"/>
        <v>0</v>
      </c>
      <c r="I40" s="168"/>
      <c r="J40" s="51"/>
      <c r="K40" s="51"/>
      <c r="L40" s="51"/>
      <c r="M40" s="51"/>
      <c r="N40" s="51"/>
      <c r="O40" s="51"/>
    </row>
    <row r="41" spans="2:15">
      <c r="B41" s="100">
        <v>6</v>
      </c>
      <c r="C41" s="101" t="s">
        <v>336</v>
      </c>
      <c r="D41" s="29" t="s">
        <v>55</v>
      </c>
      <c r="E41" s="102" t="s">
        <v>49</v>
      </c>
      <c r="F41" s="117">
        <v>100</v>
      </c>
      <c r="G41" s="49"/>
      <c r="H41" s="167">
        <f t="shared" si="1"/>
        <v>0</v>
      </c>
      <c r="I41" s="168"/>
      <c r="J41" s="51"/>
      <c r="K41" s="51"/>
      <c r="L41" s="51"/>
      <c r="M41" s="51"/>
      <c r="N41" s="51"/>
      <c r="O41" s="51"/>
    </row>
    <row r="42" spans="2:15">
      <c r="B42" s="97">
        <v>7</v>
      </c>
      <c r="C42" s="101" t="s">
        <v>56</v>
      </c>
      <c r="D42" s="29" t="s">
        <v>57</v>
      </c>
      <c r="E42" s="102" t="s">
        <v>49</v>
      </c>
      <c r="F42" s="117">
        <v>50</v>
      </c>
      <c r="G42" s="49"/>
      <c r="H42" s="167">
        <f t="shared" si="1"/>
        <v>0</v>
      </c>
      <c r="I42" s="168"/>
      <c r="J42" s="51"/>
      <c r="K42" s="51"/>
      <c r="L42" s="51"/>
      <c r="M42" s="51"/>
      <c r="N42" s="51"/>
      <c r="O42" s="51"/>
    </row>
    <row r="43" spans="2:15" ht="28">
      <c r="B43" s="100">
        <v>8</v>
      </c>
      <c r="C43" s="101" t="s">
        <v>328</v>
      </c>
      <c r="D43" s="29" t="s">
        <v>58</v>
      </c>
      <c r="E43" s="102" t="s">
        <v>52</v>
      </c>
      <c r="F43" s="117">
        <v>20</v>
      </c>
      <c r="G43" s="49"/>
      <c r="H43" s="167">
        <f t="shared" si="1"/>
        <v>0</v>
      </c>
      <c r="I43" s="168"/>
      <c r="J43" s="51"/>
      <c r="K43" s="51"/>
      <c r="L43" s="51"/>
      <c r="M43" s="51"/>
      <c r="N43" s="51"/>
      <c r="O43" s="51"/>
    </row>
    <row r="44" spans="2:15" ht="16.5" customHeight="1">
      <c r="B44" s="97">
        <v>9</v>
      </c>
      <c r="C44" s="101" t="s">
        <v>329</v>
      </c>
      <c r="D44" s="29" t="s">
        <v>59</v>
      </c>
      <c r="E44" s="102" t="s">
        <v>52</v>
      </c>
      <c r="F44" s="117">
        <v>20</v>
      </c>
      <c r="G44" s="49"/>
      <c r="H44" s="167">
        <f t="shared" si="1"/>
        <v>0</v>
      </c>
      <c r="I44" s="168"/>
      <c r="J44" s="51"/>
      <c r="K44" s="51"/>
      <c r="L44" s="51"/>
      <c r="M44" s="51"/>
      <c r="N44" s="51"/>
      <c r="O44" s="51"/>
    </row>
    <row r="45" spans="2:15">
      <c r="B45" s="100">
        <v>10</v>
      </c>
      <c r="C45" s="101" t="s">
        <v>60</v>
      </c>
      <c r="D45" s="29" t="s">
        <v>61</v>
      </c>
      <c r="E45" s="102" t="s">
        <v>49</v>
      </c>
      <c r="F45" s="117">
        <v>3</v>
      </c>
      <c r="G45" s="49"/>
      <c r="H45" s="167">
        <f t="shared" si="1"/>
        <v>0</v>
      </c>
      <c r="I45" s="168"/>
      <c r="J45" s="51"/>
      <c r="K45" s="51"/>
      <c r="L45" s="51"/>
      <c r="M45" s="51"/>
      <c r="N45" s="51"/>
      <c r="O45" s="51"/>
    </row>
    <row r="46" spans="2:15">
      <c r="B46" s="97">
        <v>11</v>
      </c>
      <c r="C46" s="101" t="s">
        <v>62</v>
      </c>
      <c r="D46" s="29" t="s">
        <v>63</v>
      </c>
      <c r="E46" s="102" t="s">
        <v>49</v>
      </c>
      <c r="F46" s="117">
        <v>5</v>
      </c>
      <c r="G46" s="49"/>
      <c r="H46" s="167">
        <f t="shared" si="1"/>
        <v>0</v>
      </c>
      <c r="I46" s="168"/>
      <c r="J46" s="51"/>
      <c r="K46" s="51"/>
      <c r="L46" s="51"/>
      <c r="M46" s="51"/>
      <c r="N46" s="51"/>
      <c r="O46" s="51"/>
    </row>
    <row r="47" spans="2:15">
      <c r="B47" s="100">
        <v>12</v>
      </c>
      <c r="C47" s="101" t="s">
        <v>64</v>
      </c>
      <c r="D47" s="29" t="s">
        <v>65</v>
      </c>
      <c r="E47" s="102" t="s">
        <v>49</v>
      </c>
      <c r="F47" s="117">
        <v>2</v>
      </c>
      <c r="G47" s="49"/>
      <c r="H47" s="167">
        <f t="shared" si="1"/>
        <v>0</v>
      </c>
      <c r="I47" s="168"/>
      <c r="J47" s="51"/>
      <c r="K47" s="51"/>
      <c r="L47" s="51"/>
      <c r="M47" s="51"/>
      <c r="N47" s="51"/>
      <c r="O47" s="51"/>
    </row>
    <row r="48" spans="2:15">
      <c r="B48" s="97">
        <v>13</v>
      </c>
      <c r="C48" s="101" t="s">
        <v>66</v>
      </c>
      <c r="D48" s="29" t="s">
        <v>67</v>
      </c>
      <c r="E48" s="102" t="s">
        <v>49</v>
      </c>
      <c r="F48" s="117">
        <v>2</v>
      </c>
      <c r="G48" s="49"/>
      <c r="H48" s="167">
        <f t="shared" si="1"/>
        <v>0</v>
      </c>
      <c r="I48" s="168"/>
      <c r="J48" s="51"/>
      <c r="K48" s="51"/>
      <c r="L48" s="51"/>
      <c r="M48" s="51"/>
      <c r="N48" s="51"/>
      <c r="O48" s="51"/>
    </row>
    <row r="49" spans="2:15">
      <c r="B49" s="100">
        <v>14</v>
      </c>
      <c r="C49" s="101" t="s">
        <v>68</v>
      </c>
      <c r="D49" s="29" t="s">
        <v>69</v>
      </c>
      <c r="E49" s="102" t="s">
        <v>49</v>
      </c>
      <c r="F49" s="117">
        <v>2</v>
      </c>
      <c r="G49" s="49"/>
      <c r="H49" s="167">
        <f t="shared" si="1"/>
        <v>0</v>
      </c>
      <c r="I49" s="168"/>
      <c r="J49" s="51"/>
      <c r="K49" s="51"/>
      <c r="L49" s="51"/>
      <c r="M49" s="51"/>
      <c r="N49" s="51"/>
      <c r="O49" s="51"/>
    </row>
    <row r="50" spans="2:15" ht="28">
      <c r="B50" s="97">
        <v>15</v>
      </c>
      <c r="C50" s="101" t="s">
        <v>330</v>
      </c>
      <c r="D50" s="29" t="s">
        <v>70</v>
      </c>
      <c r="E50" s="102" t="s">
        <v>52</v>
      </c>
      <c r="F50" s="117">
        <v>10</v>
      </c>
      <c r="G50" s="49"/>
      <c r="H50" s="167">
        <f t="shared" si="1"/>
        <v>0</v>
      </c>
      <c r="I50" s="168"/>
      <c r="J50" s="51"/>
      <c r="K50" s="51"/>
      <c r="L50" s="51"/>
      <c r="M50" s="51"/>
      <c r="N50" s="51"/>
      <c r="O50" s="51"/>
    </row>
    <row r="51" spans="2:15" ht="28">
      <c r="B51" s="100">
        <v>16</v>
      </c>
      <c r="C51" s="101" t="s">
        <v>104</v>
      </c>
      <c r="D51" s="29" t="s">
        <v>105</v>
      </c>
      <c r="E51" s="102" t="s">
        <v>71</v>
      </c>
      <c r="F51" s="116">
        <v>500</v>
      </c>
      <c r="G51" s="49"/>
      <c r="H51" s="167">
        <f t="shared" si="1"/>
        <v>0</v>
      </c>
      <c r="I51" s="168"/>
      <c r="J51" s="51"/>
      <c r="K51" s="51"/>
      <c r="L51" s="51"/>
      <c r="M51" s="51"/>
      <c r="N51" s="51"/>
      <c r="O51" s="51"/>
    </row>
    <row r="52" spans="2:15" ht="28">
      <c r="B52" s="97">
        <v>17</v>
      </c>
      <c r="C52" s="101" t="s">
        <v>72</v>
      </c>
      <c r="D52" s="29" t="s">
        <v>73</v>
      </c>
      <c r="E52" s="102" t="s">
        <v>49</v>
      </c>
      <c r="F52" s="117">
        <v>25</v>
      </c>
      <c r="G52" s="49"/>
      <c r="H52" s="167">
        <f t="shared" si="1"/>
        <v>0</v>
      </c>
      <c r="I52" s="168"/>
      <c r="J52" s="51"/>
      <c r="K52" s="51"/>
      <c r="L52" s="51"/>
      <c r="M52" s="51"/>
      <c r="N52" s="51"/>
      <c r="O52" s="51"/>
    </row>
    <row r="53" spans="2:15" ht="28">
      <c r="B53" s="100">
        <v>18</v>
      </c>
      <c r="C53" s="101" t="s">
        <v>106</v>
      </c>
      <c r="D53" s="29" t="s">
        <v>176</v>
      </c>
      <c r="E53" s="102" t="s">
        <v>74</v>
      </c>
      <c r="F53" s="116">
        <v>800</v>
      </c>
      <c r="G53" s="49"/>
      <c r="H53" s="167">
        <f t="shared" si="1"/>
        <v>0</v>
      </c>
      <c r="I53" s="168"/>
      <c r="J53" s="51"/>
      <c r="K53" s="51"/>
      <c r="L53" s="51"/>
      <c r="M53" s="51"/>
      <c r="N53" s="51"/>
      <c r="O53" s="51"/>
    </row>
    <row r="54" spans="2:15" ht="15.75" customHeight="1">
      <c r="B54" s="97">
        <v>19</v>
      </c>
      <c r="C54" s="101" t="s">
        <v>75</v>
      </c>
      <c r="D54" s="29" t="s">
        <v>76</v>
      </c>
      <c r="E54" s="102" t="s">
        <v>52</v>
      </c>
      <c r="F54" s="117">
        <v>20</v>
      </c>
      <c r="G54" s="49"/>
      <c r="H54" s="167">
        <f t="shared" si="1"/>
        <v>0</v>
      </c>
      <c r="I54" s="168"/>
      <c r="J54" s="51"/>
      <c r="K54" s="51"/>
      <c r="L54" s="51"/>
      <c r="M54" s="51"/>
      <c r="N54" s="51"/>
      <c r="O54" s="51"/>
    </row>
    <row r="55" spans="2:15">
      <c r="B55" s="100">
        <v>20</v>
      </c>
      <c r="C55" s="101" t="s">
        <v>77</v>
      </c>
      <c r="D55" s="29" t="s">
        <v>78</v>
      </c>
      <c r="E55" s="102" t="s">
        <v>49</v>
      </c>
      <c r="F55" s="117">
        <v>20</v>
      </c>
      <c r="G55" s="49"/>
      <c r="H55" s="167">
        <f t="shared" si="1"/>
        <v>0</v>
      </c>
      <c r="I55" s="168"/>
      <c r="J55" s="51"/>
      <c r="K55" s="51"/>
      <c r="L55" s="51"/>
      <c r="M55" s="51"/>
      <c r="N55" s="51"/>
      <c r="O55" s="51"/>
    </row>
    <row r="56" spans="2:15">
      <c r="B56" s="97">
        <v>21</v>
      </c>
      <c r="C56" s="29" t="s">
        <v>107</v>
      </c>
      <c r="D56" s="29" t="s">
        <v>79</v>
      </c>
      <c r="E56" s="102" t="s">
        <v>52</v>
      </c>
      <c r="F56" s="117">
        <v>10</v>
      </c>
      <c r="G56" s="49"/>
      <c r="H56" s="167">
        <f t="shared" si="1"/>
        <v>0</v>
      </c>
      <c r="I56" s="168"/>
      <c r="J56" s="51"/>
      <c r="K56" s="51"/>
      <c r="L56" s="51"/>
      <c r="M56" s="51"/>
      <c r="N56" s="51"/>
      <c r="O56" s="51"/>
    </row>
    <row r="57" spans="2:15">
      <c r="B57" s="100">
        <v>22</v>
      </c>
      <c r="C57" s="101" t="s">
        <v>80</v>
      </c>
      <c r="D57" s="29" t="s">
        <v>81</v>
      </c>
      <c r="E57" s="102" t="s">
        <v>52</v>
      </c>
      <c r="F57" s="117">
        <v>3</v>
      </c>
      <c r="G57" s="49"/>
      <c r="H57" s="167">
        <f t="shared" si="1"/>
        <v>0</v>
      </c>
      <c r="I57" s="168"/>
      <c r="J57" s="51"/>
      <c r="K57" s="51"/>
      <c r="L57" s="51"/>
      <c r="M57" s="51"/>
      <c r="N57" s="51"/>
      <c r="O57" s="51"/>
    </row>
    <row r="58" spans="2:15" ht="28">
      <c r="B58" s="97">
        <v>23</v>
      </c>
      <c r="C58" s="101" t="s">
        <v>337</v>
      </c>
      <c r="D58" s="29" t="s">
        <v>82</v>
      </c>
      <c r="E58" s="102" t="s">
        <v>52</v>
      </c>
      <c r="F58" s="117">
        <v>15</v>
      </c>
      <c r="G58" s="49"/>
      <c r="H58" s="167">
        <f t="shared" si="1"/>
        <v>0</v>
      </c>
      <c r="I58" s="168"/>
      <c r="J58" s="51"/>
      <c r="K58" s="51"/>
      <c r="L58" s="51"/>
      <c r="M58" s="51"/>
      <c r="N58" s="51"/>
      <c r="O58" s="51"/>
    </row>
    <row r="59" spans="2:15">
      <c r="B59" s="100">
        <v>24</v>
      </c>
      <c r="C59" s="101" t="s">
        <v>338</v>
      </c>
      <c r="D59" s="29" t="s">
        <v>83</v>
      </c>
      <c r="E59" s="102" t="s">
        <v>49</v>
      </c>
      <c r="F59" s="117">
        <v>50</v>
      </c>
      <c r="G59" s="49"/>
      <c r="H59" s="167">
        <f t="shared" si="1"/>
        <v>0</v>
      </c>
      <c r="I59" s="168"/>
      <c r="J59" s="51"/>
      <c r="K59" s="51"/>
      <c r="L59" s="51"/>
      <c r="M59" s="51"/>
      <c r="N59" s="51"/>
      <c r="O59" s="51"/>
    </row>
    <row r="60" spans="2:15">
      <c r="B60" s="97">
        <v>25</v>
      </c>
      <c r="C60" s="101" t="s">
        <v>84</v>
      </c>
      <c r="D60" s="29" t="s">
        <v>85</v>
      </c>
      <c r="E60" s="102" t="s">
        <v>49</v>
      </c>
      <c r="F60" s="117">
        <v>120</v>
      </c>
      <c r="G60" s="49"/>
      <c r="H60" s="167">
        <f t="shared" si="1"/>
        <v>0</v>
      </c>
      <c r="I60" s="168"/>
      <c r="J60" s="51"/>
      <c r="K60" s="51"/>
      <c r="L60" s="51"/>
      <c r="M60" s="51"/>
      <c r="N60" s="51"/>
      <c r="O60" s="51"/>
    </row>
    <row r="61" spans="2:15" ht="15" customHeight="1">
      <c r="B61" s="100">
        <v>26</v>
      </c>
      <c r="C61" s="101" t="s">
        <v>86</v>
      </c>
      <c r="D61" s="29" t="s">
        <v>87</v>
      </c>
      <c r="E61" s="102" t="s">
        <v>71</v>
      </c>
      <c r="F61" s="117">
        <v>10</v>
      </c>
      <c r="G61" s="49"/>
      <c r="H61" s="167">
        <f t="shared" si="1"/>
        <v>0</v>
      </c>
      <c r="I61" s="168"/>
      <c r="J61" s="51"/>
      <c r="K61" s="51"/>
      <c r="L61" s="51"/>
      <c r="M61" s="51"/>
      <c r="N61" s="51"/>
      <c r="O61" s="51"/>
    </row>
    <row r="62" spans="2:15" ht="28">
      <c r="B62" s="97">
        <v>27</v>
      </c>
      <c r="C62" s="104" t="s">
        <v>108</v>
      </c>
      <c r="D62" s="36" t="s">
        <v>109</v>
      </c>
      <c r="E62" s="102" t="s">
        <v>49</v>
      </c>
      <c r="F62" s="117">
        <v>100</v>
      </c>
      <c r="G62" s="49"/>
      <c r="H62" s="167">
        <f t="shared" si="1"/>
        <v>0</v>
      </c>
      <c r="I62" s="168"/>
      <c r="J62" s="187"/>
      <c r="K62" s="188"/>
      <c r="L62" s="51"/>
      <c r="M62" s="51"/>
      <c r="N62" s="51"/>
      <c r="O62" s="51"/>
    </row>
    <row r="63" spans="2:15" ht="28">
      <c r="B63" s="100">
        <v>28</v>
      </c>
      <c r="C63" s="104" t="s">
        <v>110</v>
      </c>
      <c r="D63" s="36" t="s">
        <v>111</v>
      </c>
      <c r="E63" s="102" t="s">
        <v>49</v>
      </c>
      <c r="F63" s="117">
        <v>100</v>
      </c>
      <c r="G63" s="49"/>
      <c r="H63" s="167">
        <f t="shared" si="1"/>
        <v>0</v>
      </c>
      <c r="I63" s="168"/>
      <c r="J63" s="187"/>
      <c r="K63" s="188"/>
      <c r="L63" s="51"/>
      <c r="M63" s="51"/>
      <c r="N63" s="51"/>
      <c r="O63" s="51"/>
    </row>
    <row r="64" spans="2:15" ht="28">
      <c r="B64" s="97">
        <v>29</v>
      </c>
      <c r="C64" s="104" t="s">
        <v>334</v>
      </c>
      <c r="D64" s="36" t="s">
        <v>114</v>
      </c>
      <c r="E64" s="102" t="s">
        <v>49</v>
      </c>
      <c r="F64" s="117">
        <v>300</v>
      </c>
      <c r="G64" s="49"/>
      <c r="H64" s="167"/>
      <c r="I64" s="168"/>
      <c r="J64" s="51"/>
      <c r="K64" s="51"/>
      <c r="L64" s="51"/>
      <c r="M64" s="51"/>
      <c r="N64" s="51"/>
      <c r="O64" s="51"/>
    </row>
    <row r="65" spans="2:15" ht="28">
      <c r="B65" s="100">
        <v>30</v>
      </c>
      <c r="C65" s="104" t="s">
        <v>88</v>
      </c>
      <c r="D65" s="36" t="s">
        <v>89</v>
      </c>
      <c r="E65" s="102" t="s">
        <v>74</v>
      </c>
      <c r="F65" s="117">
        <v>1000</v>
      </c>
      <c r="G65" s="49"/>
      <c r="H65" s="167">
        <f t="shared" si="1"/>
        <v>0</v>
      </c>
      <c r="I65" s="168"/>
      <c r="J65" s="51"/>
      <c r="K65" s="51"/>
      <c r="L65" s="51"/>
      <c r="M65" s="51"/>
      <c r="N65" s="51"/>
      <c r="O65" s="51"/>
    </row>
    <row r="66" spans="2:15" ht="28">
      <c r="B66" s="97">
        <v>31</v>
      </c>
      <c r="C66" s="104" t="s">
        <v>115</v>
      </c>
      <c r="D66" s="36" t="s">
        <v>116</v>
      </c>
      <c r="E66" s="102" t="s">
        <v>49</v>
      </c>
      <c r="F66" s="117">
        <v>2</v>
      </c>
      <c r="G66" s="49"/>
      <c r="H66" s="167">
        <f t="shared" si="1"/>
        <v>0</v>
      </c>
      <c r="I66" s="168"/>
    </row>
    <row r="67" spans="2:15">
      <c r="B67" s="100">
        <v>32</v>
      </c>
      <c r="C67" s="104" t="s">
        <v>117</v>
      </c>
      <c r="D67" s="36" t="s">
        <v>118</v>
      </c>
      <c r="E67" s="102" t="s">
        <v>49</v>
      </c>
      <c r="F67" s="117">
        <v>10</v>
      </c>
      <c r="G67" s="49"/>
      <c r="H67" s="167">
        <f t="shared" si="1"/>
        <v>0</v>
      </c>
      <c r="I67" s="168"/>
    </row>
    <row r="68" spans="2:15">
      <c r="B68" s="97">
        <v>33</v>
      </c>
      <c r="C68" s="104" t="s">
        <v>119</v>
      </c>
      <c r="D68" s="36" t="s">
        <v>120</v>
      </c>
      <c r="E68" s="102" t="s">
        <v>49</v>
      </c>
      <c r="F68" s="117">
        <v>20</v>
      </c>
      <c r="G68" s="49"/>
      <c r="H68" s="167">
        <f t="shared" si="1"/>
        <v>0</v>
      </c>
      <c r="I68" s="168"/>
    </row>
    <row r="69" spans="2:15">
      <c r="B69" s="100">
        <v>34</v>
      </c>
      <c r="C69" s="104" t="s">
        <v>121</v>
      </c>
      <c r="D69" s="36" t="s">
        <v>122</v>
      </c>
      <c r="E69" s="102" t="s">
        <v>49</v>
      </c>
      <c r="F69" s="117">
        <v>2</v>
      </c>
      <c r="G69" s="49"/>
      <c r="H69" s="167">
        <f t="shared" si="1"/>
        <v>0</v>
      </c>
      <c r="I69" s="168"/>
    </row>
    <row r="70" spans="2:15">
      <c r="B70" s="97">
        <v>35</v>
      </c>
      <c r="C70" s="104" t="s">
        <v>123</v>
      </c>
      <c r="D70" s="36" t="s">
        <v>124</v>
      </c>
      <c r="E70" s="102" t="s">
        <v>49</v>
      </c>
      <c r="F70" s="117">
        <v>4</v>
      </c>
      <c r="G70" s="49"/>
      <c r="H70" s="167">
        <f t="shared" si="1"/>
        <v>0</v>
      </c>
      <c r="I70" s="168"/>
    </row>
    <row r="71" spans="2:15">
      <c r="B71" s="100">
        <v>36</v>
      </c>
      <c r="C71" s="104" t="s">
        <v>127</v>
      </c>
      <c r="D71" s="36" t="s">
        <v>128</v>
      </c>
      <c r="E71" s="102" t="s">
        <v>49</v>
      </c>
      <c r="F71" s="117">
        <v>3</v>
      </c>
      <c r="G71" s="49"/>
      <c r="H71" s="167">
        <f t="shared" si="1"/>
        <v>0</v>
      </c>
      <c r="I71" s="168"/>
    </row>
    <row r="72" spans="2:15" ht="28">
      <c r="B72" s="97">
        <v>37</v>
      </c>
      <c r="C72" s="104" t="s">
        <v>129</v>
      </c>
      <c r="D72" s="36" t="s">
        <v>130</v>
      </c>
      <c r="E72" s="102" t="s">
        <v>49</v>
      </c>
      <c r="F72" s="117">
        <v>3</v>
      </c>
      <c r="G72" s="49"/>
      <c r="H72" s="167">
        <f t="shared" si="1"/>
        <v>0</v>
      </c>
      <c r="I72" s="168"/>
    </row>
    <row r="73" spans="2:15">
      <c r="B73" s="100">
        <v>38</v>
      </c>
      <c r="C73" s="104" t="s">
        <v>135</v>
      </c>
      <c r="D73" s="36" t="s">
        <v>136</v>
      </c>
      <c r="E73" s="102" t="s">
        <v>49</v>
      </c>
      <c r="F73" s="117">
        <v>3</v>
      </c>
      <c r="G73" s="49"/>
      <c r="H73" s="167">
        <f t="shared" si="1"/>
        <v>0</v>
      </c>
      <c r="I73" s="168"/>
    </row>
    <row r="74" spans="2:15" ht="28">
      <c r="B74" s="97">
        <v>39</v>
      </c>
      <c r="C74" s="104" t="s">
        <v>137</v>
      </c>
      <c r="D74" s="36" t="s">
        <v>138</v>
      </c>
      <c r="E74" s="102" t="s">
        <v>49</v>
      </c>
      <c r="F74" s="117">
        <v>2</v>
      </c>
      <c r="G74" s="49"/>
      <c r="H74" s="167">
        <f t="shared" si="1"/>
        <v>0</v>
      </c>
      <c r="I74" s="168"/>
    </row>
    <row r="75" spans="2:15" ht="28">
      <c r="B75" s="100">
        <v>40</v>
      </c>
      <c r="C75" s="104" t="s">
        <v>139</v>
      </c>
      <c r="D75" s="36" t="s">
        <v>140</v>
      </c>
      <c r="E75" s="102" t="s">
        <v>49</v>
      </c>
      <c r="F75" s="117">
        <v>2</v>
      </c>
      <c r="G75" s="49"/>
      <c r="H75" s="167">
        <f t="shared" si="1"/>
        <v>0</v>
      </c>
      <c r="I75" s="168"/>
    </row>
    <row r="76" spans="2:15">
      <c r="B76" s="97">
        <v>41</v>
      </c>
      <c r="C76" s="104" t="s">
        <v>141</v>
      </c>
      <c r="D76" s="36" t="s">
        <v>142</v>
      </c>
      <c r="E76" s="102" t="s">
        <v>49</v>
      </c>
      <c r="F76" s="117">
        <v>2</v>
      </c>
      <c r="G76" s="49"/>
      <c r="H76" s="167">
        <f t="shared" si="1"/>
        <v>0</v>
      </c>
      <c r="I76" s="168"/>
    </row>
    <row r="77" spans="2:15">
      <c r="B77" s="100">
        <v>42</v>
      </c>
      <c r="C77" s="104" t="s">
        <v>143</v>
      </c>
      <c r="D77" s="36" t="s">
        <v>144</v>
      </c>
      <c r="E77" s="102" t="s">
        <v>49</v>
      </c>
      <c r="F77" s="117">
        <v>5</v>
      </c>
      <c r="G77" s="49"/>
      <c r="H77" s="167">
        <f t="shared" si="1"/>
        <v>0</v>
      </c>
      <c r="I77" s="168"/>
    </row>
    <row r="78" spans="2:15" ht="42">
      <c r="B78" s="97">
        <v>43</v>
      </c>
      <c r="C78" s="104" t="s">
        <v>147</v>
      </c>
      <c r="D78" s="36" t="s">
        <v>148</v>
      </c>
      <c r="E78" s="102" t="s">
        <v>49</v>
      </c>
      <c r="F78" s="117">
        <v>1000</v>
      </c>
      <c r="G78" s="49"/>
      <c r="H78" s="167">
        <f t="shared" si="1"/>
        <v>0</v>
      </c>
      <c r="I78" s="168"/>
    </row>
    <row r="79" spans="2:15">
      <c r="B79" s="100">
        <v>44</v>
      </c>
      <c r="C79" s="104" t="s">
        <v>150</v>
      </c>
      <c r="D79" s="36" t="s">
        <v>151</v>
      </c>
      <c r="E79" s="102" t="s">
        <v>49</v>
      </c>
      <c r="F79" s="117">
        <v>50</v>
      </c>
      <c r="G79" s="49"/>
      <c r="H79" s="167">
        <f t="shared" si="1"/>
        <v>0</v>
      </c>
      <c r="I79" s="168"/>
    </row>
    <row r="80" spans="2:15">
      <c r="B80" s="97">
        <v>45</v>
      </c>
      <c r="C80" s="104" t="s">
        <v>152</v>
      </c>
      <c r="D80" s="36" t="s">
        <v>153</v>
      </c>
      <c r="E80" s="102" t="s">
        <v>154</v>
      </c>
      <c r="F80" s="117">
        <v>5</v>
      </c>
      <c r="G80" s="133"/>
      <c r="H80" s="129"/>
      <c r="I80" s="130"/>
    </row>
    <row r="81" spans="2:9">
      <c r="B81" s="100">
        <v>46</v>
      </c>
      <c r="C81" s="104" t="s">
        <v>157</v>
      </c>
      <c r="D81" s="36" t="s">
        <v>158</v>
      </c>
      <c r="E81" s="102" t="s">
        <v>49</v>
      </c>
      <c r="F81" s="117">
        <v>5</v>
      </c>
      <c r="G81" s="133"/>
      <c r="H81" s="129"/>
      <c r="I81" s="130"/>
    </row>
    <row r="82" spans="2:9">
      <c r="B82" s="97">
        <v>47</v>
      </c>
      <c r="C82" s="101" t="s">
        <v>159</v>
      </c>
      <c r="D82" s="29" t="s">
        <v>160</v>
      </c>
      <c r="E82" s="102" t="s">
        <v>52</v>
      </c>
      <c r="F82" s="117">
        <v>25</v>
      </c>
      <c r="G82" s="133"/>
      <c r="H82" s="129"/>
      <c r="I82" s="130"/>
    </row>
    <row r="83" spans="2:9">
      <c r="B83" s="100">
        <v>48</v>
      </c>
      <c r="C83" s="104" t="s">
        <v>161</v>
      </c>
      <c r="D83" s="36" t="s">
        <v>162</v>
      </c>
      <c r="E83" s="102" t="s">
        <v>49</v>
      </c>
      <c r="F83" s="117">
        <v>2</v>
      </c>
      <c r="G83" s="133"/>
      <c r="H83" s="129"/>
      <c r="I83" s="130"/>
    </row>
    <row r="84" spans="2:9">
      <c r="B84" s="97">
        <v>49</v>
      </c>
      <c r="C84" s="104" t="s">
        <v>163</v>
      </c>
      <c r="D84" s="36" t="s">
        <v>164</v>
      </c>
      <c r="E84" s="102" t="s">
        <v>49</v>
      </c>
      <c r="F84" s="117">
        <v>20</v>
      </c>
      <c r="G84" s="133"/>
      <c r="H84" s="129"/>
      <c r="I84" s="130"/>
    </row>
    <row r="85" spans="2:9">
      <c r="B85" s="100">
        <v>50</v>
      </c>
      <c r="C85" s="104" t="s">
        <v>165</v>
      </c>
      <c r="D85" s="36" t="s">
        <v>166</v>
      </c>
      <c r="E85" s="102" t="s">
        <v>71</v>
      </c>
      <c r="F85" s="117">
        <v>10</v>
      </c>
      <c r="G85" s="133"/>
      <c r="H85" s="129"/>
      <c r="I85" s="130"/>
    </row>
    <row r="86" spans="2:9">
      <c r="B86" s="97">
        <v>51</v>
      </c>
      <c r="C86" s="104" t="s">
        <v>167</v>
      </c>
      <c r="D86" s="36" t="s">
        <v>168</v>
      </c>
      <c r="E86" s="102" t="s">
        <v>49</v>
      </c>
      <c r="F86" s="117">
        <v>5</v>
      </c>
      <c r="G86" s="133"/>
      <c r="H86" s="129"/>
      <c r="I86" s="130"/>
    </row>
    <row r="87" spans="2:9">
      <c r="B87" s="100">
        <v>52</v>
      </c>
      <c r="C87" s="104" t="s">
        <v>169</v>
      </c>
      <c r="D87" s="36" t="s">
        <v>170</v>
      </c>
      <c r="E87" s="102" t="s">
        <v>49</v>
      </c>
      <c r="F87" s="117">
        <v>10</v>
      </c>
      <c r="G87" s="133"/>
      <c r="H87" s="129"/>
      <c r="I87" s="130"/>
    </row>
    <row r="88" spans="2:9">
      <c r="B88" s="97">
        <v>53</v>
      </c>
      <c r="C88" s="104" t="s">
        <v>171</v>
      </c>
      <c r="D88" s="36" t="s">
        <v>172</v>
      </c>
      <c r="E88" s="102" t="s">
        <v>49</v>
      </c>
      <c r="F88" s="117">
        <v>100</v>
      </c>
      <c r="G88" s="133"/>
      <c r="H88" s="129"/>
      <c r="I88" s="130"/>
    </row>
    <row r="89" spans="2:9">
      <c r="B89" s="185" t="s">
        <v>90</v>
      </c>
      <c r="C89" s="186"/>
      <c r="D89" s="186"/>
      <c r="E89" s="186"/>
      <c r="F89" s="186"/>
      <c r="G89" s="186"/>
      <c r="H89" s="171">
        <f>SUM(H36:H65)</f>
        <v>0</v>
      </c>
      <c r="I89" s="172"/>
    </row>
    <row r="90" spans="2:9">
      <c r="B90" s="96"/>
      <c r="C90" s="96"/>
      <c r="D90" s="96"/>
      <c r="E90" s="96"/>
      <c r="F90" s="96"/>
      <c r="G90" s="96"/>
      <c r="H90" s="67"/>
      <c r="I90" s="67"/>
    </row>
    <row r="91" spans="2:9">
      <c r="B91" s="68" t="s">
        <v>91</v>
      </c>
      <c r="C91" s="86"/>
      <c r="D91" s="86"/>
      <c r="E91" s="86"/>
      <c r="F91" s="86"/>
      <c r="G91" s="86"/>
      <c r="H91" s="86"/>
      <c r="I91" s="87"/>
    </row>
    <row r="92" spans="2:9" ht="279" customHeight="1">
      <c r="B92" s="173" t="s">
        <v>177</v>
      </c>
      <c r="C92" s="174"/>
      <c r="D92" s="174"/>
      <c r="E92" s="174"/>
      <c r="F92" s="174"/>
      <c r="G92" s="174"/>
      <c r="H92" s="174"/>
      <c r="I92" s="175"/>
    </row>
    <row r="94" spans="2:9">
      <c r="B94" s="69" t="s">
        <v>92</v>
      </c>
      <c r="C94" s="70"/>
      <c r="D94" s="70"/>
      <c r="E94" s="70"/>
      <c r="F94" s="70"/>
      <c r="G94" s="70"/>
      <c r="H94" s="70"/>
      <c r="I94" s="70"/>
    </row>
    <row r="95" spans="2:9" ht="72.75" customHeight="1">
      <c r="B95" s="182"/>
      <c r="C95" s="183"/>
      <c r="D95" s="183"/>
      <c r="E95" s="183"/>
      <c r="F95" s="183"/>
      <c r="G95" s="183"/>
      <c r="H95" s="183"/>
      <c r="I95" s="183"/>
    </row>
    <row r="96" spans="2:9">
      <c r="B96" s="73"/>
      <c r="C96" s="73"/>
      <c r="D96" s="73"/>
      <c r="E96" s="74"/>
      <c r="F96" s="74"/>
      <c r="G96" s="74"/>
      <c r="H96" s="74"/>
      <c r="I96" s="75"/>
    </row>
    <row r="97" spans="2:9">
      <c r="B97" s="184" t="s">
        <v>93</v>
      </c>
      <c r="C97" s="184"/>
      <c r="D97" s="184"/>
      <c r="E97" s="184"/>
      <c r="F97" s="184"/>
      <c r="G97" s="184"/>
      <c r="H97" s="184"/>
      <c r="I97" s="184"/>
    </row>
    <row r="98" spans="2:9">
      <c r="B98" s="95"/>
      <c r="C98" s="74" t="s">
        <v>94</v>
      </c>
      <c r="D98" s="74"/>
      <c r="E98" s="78"/>
      <c r="F98" s="78"/>
      <c r="G98" s="78"/>
      <c r="H98" s="78"/>
      <c r="I98" s="78"/>
    </row>
    <row r="99" spans="2:9" ht="15" customHeight="1">
      <c r="B99" s="78"/>
      <c r="C99" s="78"/>
      <c r="D99" s="78"/>
      <c r="E99" s="84"/>
      <c r="F99" s="84"/>
      <c r="G99" s="84"/>
      <c r="H99" s="84"/>
      <c r="I99" s="78"/>
    </row>
    <row r="100" spans="2:9" ht="25.5" customHeight="1">
      <c r="B100" s="79"/>
      <c r="C100" s="181" t="s">
        <v>178</v>
      </c>
      <c r="D100" s="181"/>
      <c r="E100" s="179"/>
      <c r="F100" s="179"/>
      <c r="G100" s="179"/>
      <c r="H100" s="179"/>
      <c r="I100" s="76"/>
    </row>
    <row r="101" spans="2:9" ht="13.5" customHeight="1">
      <c r="B101" s="80"/>
      <c r="C101" s="106"/>
      <c r="D101" s="107"/>
      <c r="E101" s="108"/>
      <c r="F101" s="108"/>
      <c r="G101" s="109"/>
      <c r="H101" s="78"/>
      <c r="I101" s="76"/>
    </row>
    <row r="102" spans="2:9" ht="25.5" customHeight="1">
      <c r="B102" s="80"/>
      <c r="C102" s="181" t="s">
        <v>179</v>
      </c>
      <c r="D102" s="181"/>
      <c r="E102" s="179"/>
      <c r="F102" s="179"/>
      <c r="G102" s="179"/>
      <c r="H102" s="179"/>
      <c r="I102" s="76"/>
    </row>
    <row r="103" spans="2:9">
      <c r="B103" s="80"/>
      <c r="C103" s="106"/>
      <c r="D103" s="107"/>
      <c r="E103" s="110"/>
      <c r="F103" s="110"/>
      <c r="G103" s="109"/>
      <c r="H103" s="76"/>
      <c r="I103" s="76"/>
    </row>
    <row r="104" spans="2:9" ht="24.75" customHeight="1">
      <c r="B104" s="89"/>
      <c r="C104" s="106"/>
      <c r="D104" s="111" t="s">
        <v>180</v>
      </c>
      <c r="E104" s="179"/>
      <c r="F104" s="179"/>
      <c r="G104" s="179"/>
      <c r="H104" s="179"/>
      <c r="I104" s="88"/>
    </row>
    <row r="105" spans="2:9">
      <c r="B105" s="89"/>
      <c r="C105" s="106"/>
      <c r="D105" s="107"/>
      <c r="E105" s="110"/>
      <c r="F105" s="110"/>
      <c r="G105" s="109"/>
      <c r="H105" s="88"/>
      <c r="I105" s="88"/>
    </row>
    <row r="106" spans="2:9" ht="24.75" customHeight="1">
      <c r="B106" s="80"/>
      <c r="C106" s="106"/>
      <c r="D106" s="111" t="s">
        <v>181</v>
      </c>
      <c r="E106" s="179"/>
      <c r="F106" s="179"/>
      <c r="G106" s="179"/>
      <c r="H106" s="179"/>
      <c r="I106" s="76"/>
    </row>
    <row r="107" spans="2:9">
      <c r="B107" s="89"/>
      <c r="C107" s="112"/>
      <c r="D107" s="107"/>
      <c r="E107" s="109"/>
      <c r="F107" s="109"/>
      <c r="G107" s="109"/>
      <c r="H107" s="113"/>
      <c r="I107" s="88"/>
    </row>
    <row r="108" spans="2:9" ht="24.75" customHeight="1">
      <c r="B108" s="89"/>
      <c r="C108" s="180" t="s">
        <v>182</v>
      </c>
      <c r="D108" s="180"/>
      <c r="E108" s="179"/>
      <c r="F108" s="179"/>
      <c r="G108" s="179"/>
      <c r="H108" s="179"/>
      <c r="I108" s="88"/>
    </row>
    <row r="109" spans="2:9">
      <c r="B109" s="89"/>
      <c r="C109" s="114"/>
      <c r="D109" s="88"/>
      <c r="E109" s="84"/>
      <c r="F109" s="84"/>
      <c r="G109" s="84"/>
      <c r="H109" s="84"/>
      <c r="I109" s="88"/>
    </row>
    <row r="110" spans="2:9">
      <c r="B110" s="89"/>
      <c r="C110" s="89"/>
      <c r="D110" s="89"/>
      <c r="E110" s="84"/>
      <c r="F110" s="84"/>
      <c r="G110" s="84"/>
      <c r="H110" s="84"/>
      <c r="I110" s="88"/>
    </row>
    <row r="111" spans="2:9">
      <c r="B111" s="89"/>
      <c r="C111" s="89"/>
      <c r="D111" s="89"/>
      <c r="E111" s="84"/>
      <c r="F111" s="84"/>
      <c r="G111" s="84"/>
      <c r="H111" s="84"/>
      <c r="I111" s="88"/>
    </row>
    <row r="113" spans="10:16" ht="24.65" customHeight="1">
      <c r="J113" s="51"/>
      <c r="K113" s="51"/>
      <c r="L113" s="51"/>
      <c r="M113" s="51"/>
      <c r="N113" s="51"/>
      <c r="O113" s="51"/>
    </row>
    <row r="114" spans="10:16" ht="10.9" customHeight="1">
      <c r="J114" s="51"/>
      <c r="K114" s="51"/>
      <c r="L114" s="51"/>
      <c r="M114" s="51"/>
      <c r="N114" s="51"/>
      <c r="O114" s="51"/>
    </row>
    <row r="115" spans="10:16">
      <c r="J115" s="84"/>
      <c r="K115" s="84"/>
      <c r="L115" s="84"/>
      <c r="M115" s="84"/>
      <c r="N115" s="84"/>
      <c r="O115" s="84"/>
    </row>
    <row r="116" spans="10:16" ht="197.5" customHeight="1">
      <c r="J116" s="84"/>
      <c r="K116" s="84"/>
      <c r="L116" s="84"/>
      <c r="M116" s="84"/>
      <c r="N116" s="84"/>
      <c r="O116" s="84"/>
    </row>
    <row r="118" spans="10:16" s="71" customFormat="1"/>
    <row r="119" spans="10:16" s="71" customFormat="1" ht="57" customHeight="1">
      <c r="J119" s="72"/>
    </row>
    <row r="120" spans="10:16" s="71" customFormat="1">
      <c r="J120" s="75"/>
      <c r="K120" s="76"/>
      <c r="L120" s="76"/>
    </row>
    <row r="121" spans="10:16" ht="85.4" customHeight="1">
      <c r="J121" s="95"/>
      <c r="K121" s="95"/>
      <c r="L121" s="95"/>
      <c r="M121" s="84"/>
      <c r="N121" s="84"/>
      <c r="O121" s="84"/>
      <c r="P121" s="84"/>
    </row>
    <row r="122" spans="10:16" ht="14.15" customHeight="1">
      <c r="J122" s="95"/>
      <c r="K122" s="95"/>
      <c r="L122" s="95"/>
      <c r="M122" s="84"/>
      <c r="N122" s="84"/>
      <c r="O122" s="84"/>
      <c r="P122" s="84"/>
    </row>
    <row r="123" spans="10:16" ht="17.149999999999999" customHeight="1">
      <c r="J123" s="78"/>
      <c r="K123" s="78"/>
      <c r="L123" s="78"/>
      <c r="M123" s="84"/>
      <c r="N123" s="84"/>
      <c r="O123" s="84"/>
      <c r="P123" s="84"/>
    </row>
    <row r="124" spans="10:16" ht="17.149999999999999" customHeight="1">
      <c r="J124" s="76"/>
      <c r="K124" s="76"/>
      <c r="L124" s="76"/>
      <c r="M124" s="84"/>
      <c r="N124" s="84"/>
      <c r="O124" s="84"/>
      <c r="P124" s="84"/>
    </row>
    <row r="125" spans="10:16" s="81" customFormat="1">
      <c r="J125" s="76"/>
      <c r="K125" s="76"/>
      <c r="L125" s="76"/>
      <c r="M125" s="88"/>
      <c r="N125" s="88"/>
      <c r="O125" s="88"/>
      <c r="P125" s="88"/>
    </row>
    <row r="126" spans="10:16">
      <c r="J126" s="76"/>
      <c r="K126" s="76"/>
      <c r="L126" s="76"/>
      <c r="M126" s="84"/>
      <c r="N126" s="84"/>
      <c r="O126" s="84"/>
      <c r="P126" s="84"/>
    </row>
    <row r="127" spans="10:16">
      <c r="J127" s="76"/>
      <c r="K127" s="76"/>
      <c r="L127" s="76"/>
      <c r="M127" s="84"/>
      <c r="N127" s="84"/>
      <c r="O127" s="84"/>
      <c r="P127" s="84"/>
    </row>
    <row r="128" spans="10:16">
      <c r="J128" s="88"/>
      <c r="K128" s="88"/>
      <c r="L128" s="88"/>
      <c r="M128" s="84"/>
      <c r="N128" s="84"/>
      <c r="O128" s="84"/>
      <c r="P128" s="84"/>
    </row>
    <row r="129" spans="10:16" ht="14.15" customHeight="1">
      <c r="J129" s="88"/>
      <c r="K129" s="88"/>
      <c r="L129" s="88"/>
      <c r="M129" s="84"/>
      <c r="N129" s="84"/>
      <c r="O129" s="84"/>
      <c r="P129" s="84"/>
    </row>
    <row r="130" spans="10:16">
      <c r="J130" s="76"/>
      <c r="K130" s="76"/>
      <c r="L130" s="76"/>
      <c r="M130" s="84"/>
      <c r="N130" s="84"/>
      <c r="O130" s="84"/>
      <c r="P130" s="84"/>
    </row>
    <row r="131" spans="10:16">
      <c r="J131" s="88"/>
      <c r="K131" s="88"/>
      <c r="L131" s="88"/>
      <c r="M131" s="84"/>
      <c r="N131" s="84"/>
      <c r="O131" s="84"/>
      <c r="P131" s="84"/>
    </row>
    <row r="132" spans="10:16">
      <c r="J132" s="88"/>
      <c r="K132" s="88"/>
      <c r="L132" s="88"/>
      <c r="M132" s="84"/>
      <c r="N132" s="84"/>
      <c r="O132" s="84"/>
      <c r="P132" s="84"/>
    </row>
    <row r="133" spans="10:16">
      <c r="J133" s="88"/>
      <c r="K133" s="88"/>
      <c r="L133" s="88"/>
      <c r="M133" s="84"/>
      <c r="N133" s="84"/>
      <c r="O133" s="84"/>
      <c r="P133" s="84"/>
    </row>
    <row r="134" spans="10:16">
      <c r="J134" s="88"/>
      <c r="K134" s="88"/>
      <c r="L134" s="88"/>
      <c r="M134" s="84"/>
      <c r="N134" s="84"/>
      <c r="O134" s="84"/>
      <c r="P134" s="84"/>
    </row>
    <row r="135" spans="10:16" ht="29.15" customHeight="1">
      <c r="J135" s="88"/>
      <c r="K135" s="88"/>
      <c r="L135" s="88"/>
      <c r="M135" s="84"/>
      <c r="N135" s="84"/>
      <c r="O135" s="84"/>
      <c r="P135" s="84"/>
    </row>
  </sheetData>
  <mergeCells count="85">
    <mergeCell ref="B1:I1"/>
    <mergeCell ref="E106:H106"/>
    <mergeCell ref="C108:D108"/>
    <mergeCell ref="E108:H108"/>
    <mergeCell ref="B95:I95"/>
    <mergeCell ref="B97:I97"/>
    <mergeCell ref="C100:D100"/>
    <mergeCell ref="E100:H100"/>
    <mergeCell ref="C102:D102"/>
    <mergeCell ref="E102:H102"/>
    <mergeCell ref="B89:G89"/>
    <mergeCell ref="H89:I89"/>
    <mergeCell ref="B92:I92"/>
    <mergeCell ref="E104:H104"/>
    <mergeCell ref="H77:I77"/>
    <mergeCell ref="H78:I78"/>
    <mergeCell ref="H79:I79"/>
    <mergeCell ref="H73:I73"/>
    <mergeCell ref="H74:I74"/>
    <mergeCell ref="H75:I75"/>
    <mergeCell ref="H76:I76"/>
    <mergeCell ref="H70:I70"/>
    <mergeCell ref="H71:I71"/>
    <mergeCell ref="H72:I72"/>
    <mergeCell ref="J62:K63"/>
    <mergeCell ref="H63:I63"/>
    <mergeCell ref="H64:I64"/>
    <mergeCell ref="H65:I65"/>
    <mergeCell ref="H66:I66"/>
    <mergeCell ref="H67:I67"/>
    <mergeCell ref="H68:I68"/>
    <mergeCell ref="H69:I69"/>
    <mergeCell ref="H62:I62"/>
    <mergeCell ref="H54:I54"/>
    <mergeCell ref="J10:K10"/>
    <mergeCell ref="H46:I46"/>
    <mergeCell ref="H47:I47"/>
    <mergeCell ref="H48:I48"/>
    <mergeCell ref="H49:I49"/>
    <mergeCell ref="H43:I43"/>
    <mergeCell ref="H44:I44"/>
    <mergeCell ref="H51:I51"/>
    <mergeCell ref="H52:I52"/>
    <mergeCell ref="H53:I53"/>
    <mergeCell ref="H38:I38"/>
    <mergeCell ref="H39:I39"/>
    <mergeCell ref="H40:I40"/>
    <mergeCell ref="H41:I41"/>
    <mergeCell ref="H42:I42"/>
    <mergeCell ref="L10:M10"/>
    <mergeCell ref="N10:O10"/>
    <mergeCell ref="B31:H31"/>
    <mergeCell ref="B33:B34"/>
    <mergeCell ref="C33:C34"/>
    <mergeCell ref="D33:D34"/>
    <mergeCell ref="E33:E34"/>
    <mergeCell ref="F33:F34"/>
    <mergeCell ref="G33:G34"/>
    <mergeCell ref="H33:I34"/>
    <mergeCell ref="B25:B26"/>
    <mergeCell ref="C25:C26"/>
    <mergeCell ref="D25:D26"/>
    <mergeCell ref="E25:E26"/>
    <mergeCell ref="F25:F26"/>
    <mergeCell ref="H61:I61"/>
    <mergeCell ref="B2:I2"/>
    <mergeCell ref="E7:H7"/>
    <mergeCell ref="B10:B11"/>
    <mergeCell ref="C10:C11"/>
    <mergeCell ref="D10:D11"/>
    <mergeCell ref="E10:E11"/>
    <mergeCell ref="F10:F11"/>
    <mergeCell ref="B3:I3"/>
    <mergeCell ref="B4:I4"/>
    <mergeCell ref="B5:I5"/>
    <mergeCell ref="H50:I50"/>
    <mergeCell ref="H56:I56"/>
    <mergeCell ref="H45:I45"/>
    <mergeCell ref="H36:I36"/>
    <mergeCell ref="H37:I37"/>
    <mergeCell ref="H55:I55"/>
    <mergeCell ref="H57:I57"/>
    <mergeCell ref="H58:I58"/>
    <mergeCell ref="H59:I59"/>
    <mergeCell ref="H60:I60"/>
  </mergeCells>
  <pageMargins left="0.7" right="0.7" top="0.75" bottom="0.75" header="0.3" footer="0.3"/>
  <pageSetup paperSize="9" scale="41" fitToHeight="0" orientation="portrait" r:id="rId1"/>
  <rowBreaks count="1" manualBreakCount="1">
    <brk id="64"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2d5251-ef0c-472b-8560-265d0ea24ad8">
      <Terms xmlns="http://schemas.microsoft.com/office/infopath/2007/PartnerControls"/>
    </lcf76f155ced4ddcb4097134ff3c332f>
    <LINK xmlns="572d5251-ef0c-472b-8560-265d0ea24ad8">
      <Url xsi:nil="true"/>
      <Description xsi:nil="true"/>
    </LINK>
    <_Flow_SignoffStatus xmlns="572d5251-ef0c-472b-8560-265d0ea24ad8" xsi:nil="true"/>
    <TaxCatchAll xmlns="013c30a8-76b9-4357-a999-24e8bf0a12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8D1B5FFD618B4E96C2FF7D88AB182B" ma:contentTypeVersion="20" ma:contentTypeDescription="Create a new document." ma:contentTypeScope="" ma:versionID="87388d9177594c7cb11131981caf7b7f">
  <xsd:schema xmlns:xsd="http://www.w3.org/2001/XMLSchema" xmlns:xs="http://www.w3.org/2001/XMLSchema" xmlns:p="http://schemas.microsoft.com/office/2006/metadata/properties" xmlns:ns2="572d5251-ef0c-472b-8560-265d0ea24ad8" xmlns:ns3="013c30a8-76b9-4357-a999-24e8bf0a122e" targetNamespace="http://schemas.microsoft.com/office/2006/metadata/properties" ma:root="true" ma:fieldsID="59f1f2c5901cdf7d8ce3564bc95a3f0f" ns2:_="" ns3:_="">
    <xsd:import namespace="572d5251-ef0c-472b-8560-265d0ea24ad8"/>
    <xsd:import namespace="013c30a8-76b9-4357-a999-24e8bf0a122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LINK"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d5251-ef0c-472b-8560-265d0ea24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24" nillable="true" ma:displayName="Sign-off status" ma:internalName="Sign_x002d_off_x0020_status">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3c30a8-76b9-4357-a999-24e8bf0a122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c3926c-d601-43c3-9b90-dd196a9e3b0b}" ma:internalName="TaxCatchAll" ma:showField="CatchAllData" ma:web="013c30a8-76b9-4357-a999-24e8bf0a12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E89683-8F4B-4180-914E-560394C5CEED}">
  <ds:schemaRefs>
    <ds:schemaRef ds:uri="http://schemas.microsoft.com/office/2006/metadata/properties"/>
    <ds:schemaRef ds:uri="http://schemas.microsoft.com/office/infopath/2007/PartnerControls"/>
    <ds:schemaRef ds:uri="572d5251-ef0c-472b-8560-265d0ea24ad8"/>
    <ds:schemaRef ds:uri="013c30a8-76b9-4357-a999-24e8bf0a122e"/>
  </ds:schemaRefs>
</ds:datastoreItem>
</file>

<file path=customXml/itemProps2.xml><?xml version="1.0" encoding="utf-8"?>
<ds:datastoreItem xmlns:ds="http://schemas.openxmlformats.org/officeDocument/2006/customXml" ds:itemID="{29665D5E-C928-4A8E-90FA-8A0EB138DE8D}">
  <ds:schemaRefs>
    <ds:schemaRef ds:uri="http://schemas.microsoft.com/sharepoint/v3/contenttype/forms"/>
  </ds:schemaRefs>
</ds:datastoreItem>
</file>

<file path=customXml/itemProps3.xml><?xml version="1.0" encoding="utf-8"?>
<ds:datastoreItem xmlns:ds="http://schemas.openxmlformats.org/officeDocument/2006/customXml" ds:itemID="{11884C95-89C7-4D9F-B4ED-184967F8EC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d5251-ef0c-472b-8560-265d0ea24ad8"/>
    <ds:schemaRef ds:uri="013c30a8-76b9-4357-a999-24e8bf0a12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LOT_1 - Kyiv</vt:lpstr>
      <vt:lpstr>LOT_2 - Dnipro</vt:lpstr>
      <vt:lpstr>LOT_3 - Lviv</vt:lpstr>
      <vt:lpstr>LOT_4 - Odesa</vt:lpstr>
      <vt:lpstr>LOT_5 - Kharkiv</vt:lpstr>
      <vt:lpstr>'LOT_1 - Kyiv'!Print_Area</vt:lpstr>
      <vt:lpstr>'LOT_2 - Dnipro'!Print_Area</vt:lpstr>
      <vt:lpstr>'LOT_3 - Lviv'!Print_Area</vt:lpstr>
      <vt:lpstr>'LOT_4 - Odesa'!Print_Area</vt:lpstr>
      <vt:lpstr>'LOT_5 - Kharkiv'!Print_Area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Ruslan Yermolenko</dc:creator>
  <cp:keywords/>
  <dc:description/>
  <cp:lastModifiedBy>Alona Honcharova</cp:lastModifiedBy>
  <cp:revision/>
  <cp:lastPrinted>2026-05-04T13:00:22Z</cp:lastPrinted>
  <dcterms:created xsi:type="dcterms:W3CDTF">2025-01-22T12:02:05Z</dcterms:created>
  <dcterms:modified xsi:type="dcterms:W3CDTF">2026-05-11T12:44:42Z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0x0101007C8D1B5FFD618B4E96C2FF7D88AB182B</vt:lpwstr>
  </property>
  <property fmtid="{D5CDD505-2E9C-101B-9397-08002B2CF9AE}" pid="3" name="MediaServiceImageTags">
    <vt:lpwstr/>
  </property>
</Properties>
</file>